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ittnerova\Desktop\Komunikace zámecká + VO\komunikace a VO\výkaz výměr\"/>
    </mc:Choice>
  </mc:AlternateContent>
  <xr:revisionPtr revIDLastSave="0" documentId="8_{C2098062-7A6B-48ED-B096-EDE1E12EADEE}" xr6:coauthVersionLast="34" xr6:coauthVersionMax="34" xr10:uidLastSave="{00000000-0000-0000-0000-000000000000}"/>
  <workbookProtection workbookAlgorithmName="SHA-512" workbookHashValue="ChlYJA08pM4mmycXfusRJTtCnWph9qHCd9jvI0OchvLzlL1JVh4Ne5rEFVeLEi1+2rjJx6yI1upxx/IzR13rNg==" workbookSaltValue="KLRlwtUpgHfF2S4FEX7qjA==" workbookSpinCount="100000" lockStructure="1"/>
  <bookViews>
    <workbookView xWindow="2868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100 101234 r0 Pol" sheetId="12" r:id="rId4"/>
    <sheet name="SO100 VNON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'SO100 101234 r0 Pol'!$1:$7</definedName>
    <definedName name="_xlnm.Print_Titles" localSheetId="4">'SO100 VNON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'SO100 101234 r0 Pol'!$A$1:$X$488</definedName>
    <definedName name="_xlnm.Print_Area" localSheetId="4">'SO100 VNON Pol'!$A$1:$X$48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44" i="13" l="1"/>
  <c r="BA41" i="13"/>
  <c r="BA38" i="13"/>
  <c r="BA37" i="13"/>
  <c r="BA34" i="13"/>
  <c r="BA31" i="13"/>
  <c r="BA28" i="13"/>
  <c r="BA24" i="13"/>
  <c r="BA21" i="13"/>
  <c r="BA18" i="13"/>
  <c r="BA15" i="13"/>
  <c r="BA14" i="13"/>
  <c r="BA10" i="13"/>
  <c r="G9" i="13"/>
  <c r="I9" i="13"/>
  <c r="K9" i="13"/>
  <c r="O9" i="13"/>
  <c r="Q9" i="13"/>
  <c r="V9" i="13"/>
  <c r="G13" i="13"/>
  <c r="I13" i="13"/>
  <c r="K13" i="13"/>
  <c r="O13" i="13"/>
  <c r="Q13" i="13"/>
  <c r="V13" i="13"/>
  <c r="G17" i="13"/>
  <c r="M17" i="13" s="1"/>
  <c r="I17" i="13"/>
  <c r="K17" i="13"/>
  <c r="O17" i="13"/>
  <c r="Q17" i="13"/>
  <c r="V17" i="13"/>
  <c r="G20" i="13"/>
  <c r="M20" i="13" s="1"/>
  <c r="I20" i="13"/>
  <c r="K20" i="13"/>
  <c r="O20" i="13"/>
  <c r="Q20" i="13"/>
  <c r="V20" i="13"/>
  <c r="G23" i="13"/>
  <c r="M23" i="13" s="1"/>
  <c r="I23" i="13"/>
  <c r="K23" i="13"/>
  <c r="O23" i="13"/>
  <c r="Q23" i="13"/>
  <c r="V23" i="13"/>
  <c r="G27" i="13"/>
  <c r="M27" i="13" s="1"/>
  <c r="I27" i="13"/>
  <c r="K27" i="13"/>
  <c r="O27" i="13"/>
  <c r="Q27" i="13"/>
  <c r="V27" i="13"/>
  <c r="G30" i="13"/>
  <c r="I30" i="13"/>
  <c r="K30" i="13"/>
  <c r="O30" i="13"/>
  <c r="Q30" i="13"/>
  <c r="V30" i="13"/>
  <c r="G33" i="13"/>
  <c r="M33" i="13" s="1"/>
  <c r="I33" i="13"/>
  <c r="K33" i="13"/>
  <c r="O33" i="13"/>
  <c r="Q33" i="13"/>
  <c r="V33" i="13"/>
  <c r="G36" i="13"/>
  <c r="M36" i="13" s="1"/>
  <c r="I36" i="13"/>
  <c r="K36" i="13"/>
  <c r="O36" i="13"/>
  <c r="Q36" i="13"/>
  <c r="V36" i="13"/>
  <c r="G40" i="13"/>
  <c r="I40" i="13"/>
  <c r="K40" i="13"/>
  <c r="M40" i="13"/>
  <c r="O40" i="13"/>
  <c r="Q40" i="13"/>
  <c r="V40" i="13"/>
  <c r="G43" i="13"/>
  <c r="M43" i="13" s="1"/>
  <c r="I43" i="13"/>
  <c r="K43" i="13"/>
  <c r="O43" i="13"/>
  <c r="Q43" i="13"/>
  <c r="V43" i="13"/>
  <c r="AE47" i="13"/>
  <c r="F43" i="1" s="1"/>
  <c r="G9" i="12"/>
  <c r="M9" i="12" s="1"/>
  <c r="I9" i="12"/>
  <c r="K9" i="12"/>
  <c r="O9" i="12"/>
  <c r="Q9" i="12"/>
  <c r="V9" i="12"/>
  <c r="G13" i="12"/>
  <c r="M13" i="12" s="1"/>
  <c r="I13" i="12"/>
  <c r="K13" i="12"/>
  <c r="O13" i="12"/>
  <c r="Q13" i="12"/>
  <c r="V13" i="12"/>
  <c r="G17" i="12"/>
  <c r="M17" i="12" s="1"/>
  <c r="I17" i="12"/>
  <c r="K17" i="12"/>
  <c r="O17" i="12"/>
  <c r="Q17" i="12"/>
  <c r="V17" i="12"/>
  <c r="G21" i="12"/>
  <c r="M21" i="12" s="1"/>
  <c r="I21" i="12"/>
  <c r="K21" i="12"/>
  <c r="O21" i="12"/>
  <c r="Q21" i="12"/>
  <c r="V21" i="12"/>
  <c r="G30" i="12"/>
  <c r="M30" i="12" s="1"/>
  <c r="I30" i="12"/>
  <c r="K30" i="12"/>
  <c r="O30" i="12"/>
  <c r="Q30" i="12"/>
  <c r="V30" i="12"/>
  <c r="G40" i="12"/>
  <c r="M40" i="12" s="1"/>
  <c r="I40" i="12"/>
  <c r="K40" i="12"/>
  <c r="O40" i="12"/>
  <c r="Q40" i="12"/>
  <c r="V40" i="12"/>
  <c r="G44" i="12"/>
  <c r="M44" i="12" s="1"/>
  <c r="I44" i="12"/>
  <c r="K44" i="12"/>
  <c r="O44" i="12"/>
  <c r="Q44" i="12"/>
  <c r="V44" i="12"/>
  <c r="G48" i="12"/>
  <c r="M48" i="12" s="1"/>
  <c r="I48" i="12"/>
  <c r="K48" i="12"/>
  <c r="O48" i="12"/>
  <c r="Q48" i="12"/>
  <c r="V48" i="12"/>
  <c r="G52" i="12"/>
  <c r="M52" i="12" s="1"/>
  <c r="I52" i="12"/>
  <c r="K52" i="12"/>
  <c r="O52" i="12"/>
  <c r="Q52" i="12"/>
  <c r="V52" i="12"/>
  <c r="G57" i="12"/>
  <c r="M57" i="12" s="1"/>
  <c r="I57" i="12"/>
  <c r="K57" i="12"/>
  <c r="O57" i="12"/>
  <c r="Q57" i="12"/>
  <c r="V57" i="12"/>
  <c r="G61" i="12"/>
  <c r="I61" i="12"/>
  <c r="K61" i="12"/>
  <c r="M61" i="12"/>
  <c r="O61" i="12"/>
  <c r="Q61" i="12"/>
  <c r="V61" i="12"/>
  <c r="G65" i="12"/>
  <c r="M65" i="12" s="1"/>
  <c r="I65" i="12"/>
  <c r="K65" i="12"/>
  <c r="O65" i="12"/>
  <c r="Q65" i="12"/>
  <c r="V65" i="12"/>
  <c r="G68" i="12"/>
  <c r="M68" i="12" s="1"/>
  <c r="I68" i="12"/>
  <c r="K68" i="12"/>
  <c r="O68" i="12"/>
  <c r="Q68" i="12"/>
  <c r="V68" i="12"/>
  <c r="G74" i="12"/>
  <c r="M74" i="12" s="1"/>
  <c r="I74" i="12"/>
  <c r="K74" i="12"/>
  <c r="O74" i="12"/>
  <c r="Q74" i="12"/>
  <c r="V74" i="12"/>
  <c r="G77" i="12"/>
  <c r="M77" i="12" s="1"/>
  <c r="I77" i="12"/>
  <c r="K77" i="12"/>
  <c r="O77" i="12"/>
  <c r="Q77" i="12"/>
  <c r="V77" i="12"/>
  <c r="G81" i="12"/>
  <c r="M81" i="12" s="1"/>
  <c r="I81" i="12"/>
  <c r="K81" i="12"/>
  <c r="O81" i="12"/>
  <c r="Q81" i="12"/>
  <c r="V81" i="12"/>
  <c r="G85" i="12"/>
  <c r="M85" i="12" s="1"/>
  <c r="I85" i="12"/>
  <c r="K85" i="12"/>
  <c r="O85" i="12"/>
  <c r="Q85" i="12"/>
  <c r="V85" i="12"/>
  <c r="G89" i="12"/>
  <c r="M89" i="12" s="1"/>
  <c r="I89" i="12"/>
  <c r="K89" i="12"/>
  <c r="O89" i="12"/>
  <c r="Q89" i="12"/>
  <c r="V89" i="12"/>
  <c r="G93" i="12"/>
  <c r="M93" i="12" s="1"/>
  <c r="I93" i="12"/>
  <c r="K93" i="12"/>
  <c r="O93" i="12"/>
  <c r="Q93" i="12"/>
  <c r="V93" i="12"/>
  <c r="G97" i="12"/>
  <c r="M97" i="12" s="1"/>
  <c r="I97" i="12"/>
  <c r="K97" i="12"/>
  <c r="O97" i="12"/>
  <c r="Q97" i="12"/>
  <c r="V97" i="12"/>
  <c r="G101" i="12"/>
  <c r="M101" i="12" s="1"/>
  <c r="I101" i="12"/>
  <c r="K101" i="12"/>
  <c r="O101" i="12"/>
  <c r="Q101" i="12"/>
  <c r="V101" i="12"/>
  <c r="G113" i="12"/>
  <c r="M113" i="12" s="1"/>
  <c r="I113" i="12"/>
  <c r="K113" i="12"/>
  <c r="O113" i="12"/>
  <c r="Q113" i="12"/>
  <c r="V113" i="12"/>
  <c r="G116" i="12"/>
  <c r="M116" i="12" s="1"/>
  <c r="I116" i="12"/>
  <c r="K116" i="12"/>
  <c r="O116" i="12"/>
  <c r="Q116" i="12"/>
  <c r="V116" i="12"/>
  <c r="G121" i="12"/>
  <c r="M121" i="12" s="1"/>
  <c r="I121" i="12"/>
  <c r="K121" i="12"/>
  <c r="O121" i="12"/>
  <c r="Q121" i="12"/>
  <c r="V121" i="12"/>
  <c r="G126" i="12"/>
  <c r="M126" i="12" s="1"/>
  <c r="I126" i="12"/>
  <c r="K126" i="12"/>
  <c r="O126" i="12"/>
  <c r="Q126" i="12"/>
  <c r="V126" i="12"/>
  <c r="G130" i="12"/>
  <c r="M130" i="12" s="1"/>
  <c r="I130" i="12"/>
  <c r="K130" i="12"/>
  <c r="O130" i="12"/>
  <c r="Q130" i="12"/>
  <c r="V130" i="12"/>
  <c r="G136" i="12"/>
  <c r="M136" i="12" s="1"/>
  <c r="I136" i="12"/>
  <c r="K136" i="12"/>
  <c r="O136" i="12"/>
  <c r="Q136" i="12"/>
  <c r="V136" i="12"/>
  <c r="G140" i="12"/>
  <c r="M140" i="12" s="1"/>
  <c r="I140" i="12"/>
  <c r="K140" i="12"/>
  <c r="O140" i="12"/>
  <c r="Q140" i="12"/>
  <c r="V140" i="12"/>
  <c r="G145" i="12"/>
  <c r="M145" i="12" s="1"/>
  <c r="I145" i="12"/>
  <c r="K145" i="12"/>
  <c r="O145" i="12"/>
  <c r="Q145" i="12"/>
  <c r="V145" i="12"/>
  <c r="G149" i="12"/>
  <c r="M149" i="12" s="1"/>
  <c r="I149" i="12"/>
  <c r="K149" i="12"/>
  <c r="O149" i="12"/>
  <c r="Q149" i="12"/>
  <c r="V149" i="12"/>
  <c r="G153" i="12"/>
  <c r="M153" i="12" s="1"/>
  <c r="I153" i="12"/>
  <c r="K153" i="12"/>
  <c r="O153" i="12"/>
  <c r="Q153" i="12"/>
  <c r="V153" i="12"/>
  <c r="G157" i="12"/>
  <c r="M157" i="12" s="1"/>
  <c r="I157" i="12"/>
  <c r="K157" i="12"/>
  <c r="O157" i="12"/>
  <c r="Q157" i="12"/>
  <c r="V157" i="12"/>
  <c r="G162" i="12"/>
  <c r="I162" i="12"/>
  <c r="K162" i="12"/>
  <c r="M162" i="12"/>
  <c r="O162" i="12"/>
  <c r="Q162" i="12"/>
  <c r="V162" i="12"/>
  <c r="G167" i="12"/>
  <c r="M167" i="12" s="1"/>
  <c r="I167" i="12"/>
  <c r="K167" i="12"/>
  <c r="O167" i="12"/>
  <c r="Q167" i="12"/>
  <c r="V167" i="12"/>
  <c r="G174" i="12"/>
  <c r="I174" i="12"/>
  <c r="K174" i="12"/>
  <c r="O174" i="12"/>
  <c r="Q174" i="12"/>
  <c r="V174" i="12"/>
  <c r="G180" i="12"/>
  <c r="M180" i="12" s="1"/>
  <c r="I180" i="12"/>
  <c r="K180" i="12"/>
  <c r="O180" i="12"/>
  <c r="Q180" i="12"/>
  <c r="V180" i="12"/>
  <c r="G185" i="12"/>
  <c r="M185" i="12" s="1"/>
  <c r="I185" i="12"/>
  <c r="K185" i="12"/>
  <c r="O185" i="12"/>
  <c r="Q185" i="12"/>
  <c r="V185" i="12"/>
  <c r="G190" i="12"/>
  <c r="M190" i="12" s="1"/>
  <c r="I190" i="12"/>
  <c r="K190" i="12"/>
  <c r="O190" i="12"/>
  <c r="Q190" i="12"/>
  <c r="V190" i="12"/>
  <c r="G195" i="12"/>
  <c r="M195" i="12" s="1"/>
  <c r="I195" i="12"/>
  <c r="K195" i="12"/>
  <c r="O195" i="12"/>
  <c r="Q195" i="12"/>
  <c r="V195" i="12"/>
  <c r="G201" i="12"/>
  <c r="M201" i="12" s="1"/>
  <c r="I201" i="12"/>
  <c r="K201" i="12"/>
  <c r="O201" i="12"/>
  <c r="Q201" i="12"/>
  <c r="V201" i="12"/>
  <c r="G206" i="12"/>
  <c r="M206" i="12" s="1"/>
  <c r="I206" i="12"/>
  <c r="K206" i="12"/>
  <c r="O206" i="12"/>
  <c r="Q206" i="12"/>
  <c r="V206" i="12"/>
  <c r="G211" i="12"/>
  <c r="M211" i="12" s="1"/>
  <c r="I211" i="12"/>
  <c r="K211" i="12"/>
  <c r="O211" i="12"/>
  <c r="Q211" i="12"/>
  <c r="V211" i="12"/>
  <c r="G217" i="12"/>
  <c r="M217" i="12" s="1"/>
  <c r="I217" i="12"/>
  <c r="K217" i="12"/>
  <c r="O217" i="12"/>
  <c r="Q217" i="12"/>
  <c r="V217" i="12"/>
  <c r="G223" i="12"/>
  <c r="I223" i="12"/>
  <c r="K223" i="12"/>
  <c r="O223" i="12"/>
  <c r="Q223" i="12"/>
  <c r="V223" i="12"/>
  <c r="G232" i="12"/>
  <c r="M232" i="12" s="1"/>
  <c r="I232" i="12"/>
  <c r="K232" i="12"/>
  <c r="O232" i="12"/>
  <c r="Q232" i="12"/>
  <c r="V232" i="12"/>
  <c r="G239" i="12"/>
  <c r="M239" i="12" s="1"/>
  <c r="I239" i="12"/>
  <c r="K239" i="12"/>
  <c r="O239" i="12"/>
  <c r="Q239" i="12"/>
  <c r="V239" i="12"/>
  <c r="G243" i="12"/>
  <c r="M243" i="12" s="1"/>
  <c r="I243" i="12"/>
  <c r="K243" i="12"/>
  <c r="O243" i="12"/>
  <c r="Q243" i="12"/>
  <c r="V243" i="12"/>
  <c r="G247" i="12"/>
  <c r="M247" i="12" s="1"/>
  <c r="I247" i="12"/>
  <c r="K247" i="12"/>
  <c r="O247" i="12"/>
  <c r="Q247" i="12"/>
  <c r="V247" i="12"/>
  <c r="G251" i="12"/>
  <c r="M251" i="12" s="1"/>
  <c r="I251" i="12"/>
  <c r="K251" i="12"/>
  <c r="O251" i="12"/>
  <c r="Q251" i="12"/>
  <c r="V251" i="12"/>
  <c r="G256" i="12"/>
  <c r="M256" i="12" s="1"/>
  <c r="I256" i="12"/>
  <c r="K256" i="12"/>
  <c r="O256" i="12"/>
  <c r="Q256" i="12"/>
  <c r="V256" i="12"/>
  <c r="G260" i="12"/>
  <c r="I260" i="12"/>
  <c r="K260" i="12"/>
  <c r="M260" i="12"/>
  <c r="O260" i="12"/>
  <c r="Q260" i="12"/>
  <c r="V260" i="12"/>
  <c r="G264" i="12"/>
  <c r="M264" i="12" s="1"/>
  <c r="I264" i="12"/>
  <c r="K264" i="12"/>
  <c r="O264" i="12"/>
  <c r="Q264" i="12"/>
  <c r="V264" i="12"/>
  <c r="G269" i="12"/>
  <c r="M269" i="12" s="1"/>
  <c r="I269" i="12"/>
  <c r="K269" i="12"/>
  <c r="O269" i="12"/>
  <c r="Q269" i="12"/>
  <c r="V269" i="12"/>
  <c r="G278" i="12"/>
  <c r="M278" i="12" s="1"/>
  <c r="I278" i="12"/>
  <c r="K278" i="12"/>
  <c r="O278" i="12"/>
  <c r="Q278" i="12"/>
  <c r="V278" i="12"/>
  <c r="G282" i="12"/>
  <c r="M282" i="12" s="1"/>
  <c r="I282" i="12"/>
  <c r="K282" i="12"/>
  <c r="O282" i="12"/>
  <c r="Q282" i="12"/>
  <c r="V282" i="12"/>
  <c r="G287" i="12"/>
  <c r="M287" i="12" s="1"/>
  <c r="I287" i="12"/>
  <c r="K287" i="12"/>
  <c r="O287" i="12"/>
  <c r="Q287" i="12"/>
  <c r="V287" i="12"/>
  <c r="G292" i="12"/>
  <c r="M292" i="12" s="1"/>
  <c r="I292" i="12"/>
  <c r="K292" i="12"/>
  <c r="O292" i="12"/>
  <c r="Q292" i="12"/>
  <c r="V292" i="12"/>
  <c r="G297" i="12"/>
  <c r="M297" i="12" s="1"/>
  <c r="I297" i="12"/>
  <c r="K297" i="12"/>
  <c r="O297" i="12"/>
  <c r="Q297" i="12"/>
  <c r="V297" i="12"/>
  <c r="G301" i="12"/>
  <c r="M301" i="12" s="1"/>
  <c r="I301" i="12"/>
  <c r="K301" i="12"/>
  <c r="O301" i="12"/>
  <c r="Q301" i="12"/>
  <c r="V301" i="12"/>
  <c r="G308" i="12"/>
  <c r="I308" i="12"/>
  <c r="K308" i="12"/>
  <c r="M308" i="12"/>
  <c r="O308" i="12"/>
  <c r="Q308" i="12"/>
  <c r="V308" i="12"/>
  <c r="G312" i="12"/>
  <c r="M312" i="12" s="1"/>
  <c r="I312" i="12"/>
  <c r="K312" i="12"/>
  <c r="O312" i="12"/>
  <c r="Q312" i="12"/>
  <c r="V312" i="12"/>
  <c r="G316" i="12"/>
  <c r="M316" i="12" s="1"/>
  <c r="I316" i="12"/>
  <c r="K316" i="12"/>
  <c r="O316" i="12"/>
  <c r="Q316" i="12"/>
  <c r="V316" i="12"/>
  <c r="G320" i="12"/>
  <c r="M320" i="12" s="1"/>
  <c r="I320" i="12"/>
  <c r="K320" i="12"/>
  <c r="O320" i="12"/>
  <c r="Q320" i="12"/>
  <c r="V320" i="12"/>
  <c r="G325" i="12"/>
  <c r="I325" i="12"/>
  <c r="K325" i="12"/>
  <c r="O325" i="12"/>
  <c r="Q325" i="12"/>
  <c r="V325" i="12"/>
  <c r="G333" i="12"/>
  <c r="I333" i="12"/>
  <c r="K333" i="12"/>
  <c r="M333" i="12"/>
  <c r="O333" i="12"/>
  <c r="Q333" i="12"/>
  <c r="V333" i="12"/>
  <c r="G341" i="12"/>
  <c r="M341" i="12" s="1"/>
  <c r="I341" i="12"/>
  <c r="K341" i="12"/>
  <c r="O341" i="12"/>
  <c r="Q341" i="12"/>
  <c r="V341" i="12"/>
  <c r="G345" i="12"/>
  <c r="M345" i="12" s="1"/>
  <c r="I345" i="12"/>
  <c r="K345" i="12"/>
  <c r="O345" i="12"/>
  <c r="Q345" i="12"/>
  <c r="V345" i="12"/>
  <c r="G349" i="12"/>
  <c r="M349" i="12" s="1"/>
  <c r="I349" i="12"/>
  <c r="K349" i="12"/>
  <c r="O349" i="12"/>
  <c r="Q349" i="12"/>
  <c r="V349" i="12"/>
  <c r="G353" i="12"/>
  <c r="M353" i="12" s="1"/>
  <c r="I353" i="12"/>
  <c r="K353" i="12"/>
  <c r="O353" i="12"/>
  <c r="Q353" i="12"/>
  <c r="V353" i="12"/>
  <c r="G356" i="12"/>
  <c r="M356" i="12" s="1"/>
  <c r="I356" i="12"/>
  <c r="K356" i="12"/>
  <c r="O356" i="12"/>
  <c r="Q356" i="12"/>
  <c r="V356" i="12"/>
  <c r="G360" i="12"/>
  <c r="M360" i="12" s="1"/>
  <c r="I360" i="12"/>
  <c r="K360" i="12"/>
  <c r="O360" i="12"/>
  <c r="Q360" i="12"/>
  <c r="V360" i="12"/>
  <c r="G368" i="12"/>
  <c r="M368" i="12" s="1"/>
  <c r="I368" i="12"/>
  <c r="K368" i="12"/>
  <c r="O368" i="12"/>
  <c r="Q368" i="12"/>
  <c r="V368" i="12"/>
  <c r="G372" i="12"/>
  <c r="M372" i="12" s="1"/>
  <c r="I372" i="12"/>
  <c r="K372" i="12"/>
  <c r="O372" i="12"/>
  <c r="Q372" i="12"/>
  <c r="V372" i="12"/>
  <c r="G376" i="12"/>
  <c r="M376" i="12" s="1"/>
  <c r="I376" i="12"/>
  <c r="K376" i="12"/>
  <c r="O376" i="12"/>
  <c r="Q376" i="12"/>
  <c r="V376" i="12"/>
  <c r="G380" i="12"/>
  <c r="M380" i="12" s="1"/>
  <c r="I380" i="12"/>
  <c r="K380" i="12"/>
  <c r="O380" i="12"/>
  <c r="Q380" i="12"/>
  <c r="V380" i="12"/>
  <c r="G385" i="12"/>
  <c r="M385" i="12" s="1"/>
  <c r="I385" i="12"/>
  <c r="K385" i="12"/>
  <c r="O385" i="12"/>
  <c r="Q385" i="12"/>
  <c r="V385" i="12"/>
  <c r="G389" i="12"/>
  <c r="M389" i="12" s="1"/>
  <c r="I389" i="12"/>
  <c r="K389" i="12"/>
  <c r="O389" i="12"/>
  <c r="Q389" i="12"/>
  <c r="V389" i="12"/>
  <c r="G393" i="12"/>
  <c r="M393" i="12" s="1"/>
  <c r="I393" i="12"/>
  <c r="K393" i="12"/>
  <c r="O393" i="12"/>
  <c r="Q393" i="12"/>
  <c r="V393" i="12"/>
  <c r="G397" i="12"/>
  <c r="M397" i="12" s="1"/>
  <c r="I397" i="12"/>
  <c r="K397" i="12"/>
  <c r="O397" i="12"/>
  <c r="Q397" i="12"/>
  <c r="V397" i="12"/>
  <c r="G401" i="12"/>
  <c r="M401" i="12" s="1"/>
  <c r="I401" i="12"/>
  <c r="K401" i="12"/>
  <c r="O401" i="12"/>
  <c r="Q401" i="12"/>
  <c r="V401" i="12"/>
  <c r="G405" i="12"/>
  <c r="I405" i="12"/>
  <c r="K405" i="12"/>
  <c r="M405" i="12"/>
  <c r="O405" i="12"/>
  <c r="Q405" i="12"/>
  <c r="V405" i="12"/>
  <c r="G409" i="12"/>
  <c r="M409" i="12" s="1"/>
  <c r="I409" i="12"/>
  <c r="K409" i="12"/>
  <c r="O409" i="12"/>
  <c r="Q409" i="12"/>
  <c r="V409" i="12"/>
  <c r="G413" i="12"/>
  <c r="M413" i="12" s="1"/>
  <c r="I413" i="12"/>
  <c r="K413" i="12"/>
  <c r="O413" i="12"/>
  <c r="Q413" i="12"/>
  <c r="V413" i="12"/>
  <c r="G418" i="12"/>
  <c r="M418" i="12" s="1"/>
  <c r="I418" i="12"/>
  <c r="K418" i="12"/>
  <c r="O418" i="12"/>
  <c r="Q418" i="12"/>
  <c r="V418" i="12"/>
  <c r="G422" i="12"/>
  <c r="M422" i="12" s="1"/>
  <c r="I422" i="12"/>
  <c r="K422" i="12"/>
  <c r="O422" i="12"/>
  <c r="Q422" i="12"/>
  <c r="V422" i="12"/>
  <c r="G426" i="12"/>
  <c r="M426" i="12" s="1"/>
  <c r="I426" i="12"/>
  <c r="K426" i="12"/>
  <c r="O426" i="12"/>
  <c r="Q426" i="12"/>
  <c r="V426" i="12"/>
  <c r="G430" i="12"/>
  <c r="M430" i="12" s="1"/>
  <c r="I430" i="12"/>
  <c r="K430" i="12"/>
  <c r="O430" i="12"/>
  <c r="Q430" i="12"/>
  <c r="V430" i="12"/>
  <c r="G434" i="12"/>
  <c r="M434" i="12" s="1"/>
  <c r="I434" i="12"/>
  <c r="K434" i="12"/>
  <c r="O434" i="12"/>
  <c r="Q434" i="12"/>
  <c r="V434" i="12"/>
  <c r="G439" i="12"/>
  <c r="G438" i="12" s="1"/>
  <c r="I57" i="1" s="1"/>
  <c r="I439" i="12"/>
  <c r="K439" i="12"/>
  <c r="O439" i="12"/>
  <c r="Q439" i="12"/>
  <c r="V439" i="12"/>
  <c r="G443" i="12"/>
  <c r="M443" i="12" s="1"/>
  <c r="I443" i="12"/>
  <c r="I438" i="12" s="1"/>
  <c r="K443" i="12"/>
  <c r="O443" i="12"/>
  <c r="Q443" i="12"/>
  <c r="V443" i="12"/>
  <c r="G447" i="12"/>
  <c r="M447" i="12" s="1"/>
  <c r="I447" i="12"/>
  <c r="K447" i="12"/>
  <c r="O447" i="12"/>
  <c r="Q447" i="12"/>
  <c r="V447" i="12"/>
  <c r="G452" i="12"/>
  <c r="G451" i="12" s="1"/>
  <c r="I58" i="1" s="1"/>
  <c r="I452" i="12"/>
  <c r="I451" i="12" s="1"/>
  <c r="K452" i="12"/>
  <c r="K451" i="12" s="1"/>
  <c r="O452" i="12"/>
  <c r="O451" i="12" s="1"/>
  <c r="Q452" i="12"/>
  <c r="Q451" i="12" s="1"/>
  <c r="V452" i="12"/>
  <c r="V451" i="12" s="1"/>
  <c r="G459" i="12"/>
  <c r="G458" i="12" s="1"/>
  <c r="I59" i="1" s="1"/>
  <c r="I459" i="12"/>
  <c r="I458" i="12" s="1"/>
  <c r="K459" i="12"/>
  <c r="K458" i="12" s="1"/>
  <c r="O459" i="12"/>
  <c r="O458" i="12" s="1"/>
  <c r="Q459" i="12"/>
  <c r="Q458" i="12" s="1"/>
  <c r="V459" i="12"/>
  <c r="V458" i="12" s="1"/>
  <c r="G462" i="12"/>
  <c r="G461" i="12" s="1"/>
  <c r="I60" i="1" s="1"/>
  <c r="I17" i="1" s="1"/>
  <c r="I462" i="12"/>
  <c r="K462" i="12"/>
  <c r="O462" i="12"/>
  <c r="O461" i="12" s="1"/>
  <c r="Q462" i="12"/>
  <c r="V462" i="12"/>
  <c r="G466" i="12"/>
  <c r="M466" i="12" s="1"/>
  <c r="I466" i="12"/>
  <c r="I461" i="12" s="1"/>
  <c r="K466" i="12"/>
  <c r="O466" i="12"/>
  <c r="Q466" i="12"/>
  <c r="V466" i="12"/>
  <c r="G471" i="12"/>
  <c r="M471" i="12" s="1"/>
  <c r="I471" i="12"/>
  <c r="K471" i="12"/>
  <c r="O471" i="12"/>
  <c r="Q471" i="12"/>
  <c r="V471" i="12"/>
  <c r="G475" i="12"/>
  <c r="I475" i="12"/>
  <c r="K475" i="12"/>
  <c r="O475" i="12"/>
  <c r="Q475" i="12"/>
  <c r="V475" i="12"/>
  <c r="G480" i="12"/>
  <c r="I480" i="12"/>
  <c r="K480" i="12"/>
  <c r="O480" i="12"/>
  <c r="O479" i="12" s="1"/>
  <c r="Q480" i="12"/>
  <c r="V480" i="12"/>
  <c r="G482" i="12"/>
  <c r="M482" i="12" s="1"/>
  <c r="I482" i="12"/>
  <c r="K482" i="12"/>
  <c r="O482" i="12"/>
  <c r="Q482" i="12"/>
  <c r="Q479" i="12" s="1"/>
  <c r="V482" i="12"/>
  <c r="G484" i="12"/>
  <c r="M484" i="12" s="1"/>
  <c r="I484" i="12"/>
  <c r="K484" i="12"/>
  <c r="O484" i="12"/>
  <c r="Q484" i="12"/>
  <c r="V484" i="12"/>
  <c r="AE487" i="12"/>
  <c r="F42" i="1" s="1"/>
  <c r="H44" i="1"/>
  <c r="I40" i="1"/>
  <c r="K479" i="12" l="1"/>
  <c r="G26" i="13"/>
  <c r="I64" i="1" s="1"/>
  <c r="I20" i="1" s="1"/>
  <c r="O470" i="12"/>
  <c r="G173" i="12"/>
  <c r="I53" i="1" s="1"/>
  <c r="K161" i="12"/>
  <c r="Q161" i="12"/>
  <c r="AF47" i="13"/>
  <c r="G43" i="1" s="1"/>
  <c r="Q438" i="12"/>
  <c r="I296" i="12"/>
  <c r="V461" i="12"/>
  <c r="V161" i="12"/>
  <c r="G324" i="12"/>
  <c r="I56" i="1" s="1"/>
  <c r="I216" i="12"/>
  <c r="O438" i="12"/>
  <c r="V324" i="12"/>
  <c r="V296" i="12"/>
  <c r="M174" i="12"/>
  <c r="G161" i="12"/>
  <c r="I52" i="1" s="1"/>
  <c r="O26" i="13"/>
  <c r="M9" i="13"/>
  <c r="Q8" i="12"/>
  <c r="G470" i="12"/>
  <c r="I61" i="1" s="1"/>
  <c r="I18" i="1" s="1"/>
  <c r="O216" i="12"/>
  <c r="F41" i="1"/>
  <c r="V479" i="12"/>
  <c r="K438" i="12"/>
  <c r="Q216" i="12"/>
  <c r="O173" i="12"/>
  <c r="K26" i="13"/>
  <c r="I26" i="13"/>
  <c r="O8" i="13"/>
  <c r="AF487" i="12"/>
  <c r="K470" i="12"/>
  <c r="I470" i="12"/>
  <c r="Q324" i="12"/>
  <c r="O324" i="12"/>
  <c r="O296" i="12"/>
  <c r="K296" i="12"/>
  <c r="V216" i="12"/>
  <c r="K173" i="12"/>
  <c r="I173" i="12"/>
  <c r="K8" i="13"/>
  <c r="I8" i="13"/>
  <c r="F39" i="1"/>
  <c r="F44" i="1" s="1"/>
  <c r="G23" i="1" s="1"/>
  <c r="K324" i="12"/>
  <c r="G8" i="13"/>
  <c r="G479" i="12"/>
  <c r="I62" i="1" s="1"/>
  <c r="Q470" i="12"/>
  <c r="K461" i="12"/>
  <c r="V438" i="12"/>
  <c r="I324" i="12"/>
  <c r="Q173" i="12"/>
  <c r="O161" i="12"/>
  <c r="O8" i="12"/>
  <c r="V26" i="13"/>
  <c r="Q8" i="13"/>
  <c r="G296" i="12"/>
  <c r="I55" i="1" s="1"/>
  <c r="V8" i="12"/>
  <c r="Q461" i="12"/>
  <c r="K216" i="12"/>
  <c r="Q26" i="13"/>
  <c r="I479" i="12"/>
  <c r="V470" i="12"/>
  <c r="Q296" i="12"/>
  <c r="G216" i="12"/>
  <c r="I54" i="1" s="1"/>
  <c r="V173" i="12"/>
  <c r="I161" i="12"/>
  <c r="K8" i="12"/>
  <c r="I8" i="12"/>
  <c r="V8" i="13"/>
  <c r="I43" i="1"/>
  <c r="M30" i="13"/>
  <c r="M26" i="13" s="1"/>
  <c r="M13" i="13"/>
  <c r="M173" i="12"/>
  <c r="M296" i="12"/>
  <c r="M161" i="12"/>
  <c r="M8" i="12"/>
  <c r="M480" i="12"/>
  <c r="M479" i="12" s="1"/>
  <c r="M475" i="12"/>
  <c r="M470" i="12" s="1"/>
  <c r="M462" i="12"/>
  <c r="M461" i="12" s="1"/>
  <c r="M459" i="12"/>
  <c r="M458" i="12" s="1"/>
  <c r="M452" i="12"/>
  <c r="M451" i="12" s="1"/>
  <c r="M439" i="12"/>
  <c r="M438" i="12" s="1"/>
  <c r="M325" i="12"/>
  <c r="M324" i="12" s="1"/>
  <c r="M223" i="12"/>
  <c r="M216" i="12" s="1"/>
  <c r="G8" i="12"/>
  <c r="J28" i="1"/>
  <c r="J26" i="1"/>
  <c r="G38" i="1"/>
  <c r="F38" i="1"/>
  <c r="J23" i="1"/>
  <c r="J24" i="1"/>
  <c r="J25" i="1"/>
  <c r="J27" i="1"/>
  <c r="E24" i="1"/>
  <c r="G24" i="1"/>
  <c r="E26" i="1"/>
  <c r="G26" i="1"/>
  <c r="M8" i="13" l="1"/>
  <c r="G42" i="1"/>
  <c r="I42" i="1" s="1"/>
  <c r="G41" i="1"/>
  <c r="I41" i="1" s="1"/>
  <c r="G39" i="1"/>
  <c r="G44" i="1" s="1"/>
  <c r="G25" i="1" s="1"/>
  <c r="A27" i="1" s="1"/>
  <c r="I63" i="1"/>
  <c r="I19" i="1" s="1"/>
  <c r="G47" i="13"/>
  <c r="I51" i="1"/>
  <c r="G487" i="12"/>
  <c r="A28" i="1" l="1"/>
  <c r="G28" i="1"/>
  <c r="G27" i="1" s="1"/>
  <c r="G29" i="1" s="1"/>
  <c r="I16" i="1"/>
  <c r="I21" i="1" s="1"/>
  <c r="I65" i="1"/>
  <c r="I39" i="1"/>
  <c r="I44" i="1" s="1"/>
  <c r="J43" i="1" l="1"/>
  <c r="J41" i="1"/>
  <c r="J40" i="1"/>
  <c r="J42" i="1"/>
  <c r="J39" i="1"/>
  <c r="J44" i="1" s="1"/>
  <c r="J64" i="1"/>
  <c r="J59" i="1"/>
  <c r="J51" i="1"/>
  <c r="J58" i="1"/>
  <c r="J63" i="1"/>
  <c r="J56" i="1"/>
  <c r="J55" i="1"/>
  <c r="J54" i="1"/>
  <c r="J57" i="1"/>
  <c r="J53" i="1"/>
  <c r="J62" i="1"/>
  <c r="J60" i="1"/>
  <c r="J61" i="1"/>
  <c r="J52" i="1"/>
  <c r="J6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<sst xmlns="http://schemas.openxmlformats.org/spreadsheetml/2006/main" count="1728" uniqueCount="505">
  <si>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</si>
  <si>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</si>
  <si>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</si>
  <si>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</si>
  <si>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</si>
  <si>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</si>
  <si>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</si>
  <si>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</si>
  <si>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</si>
  <si>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</si>
  <si>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</si>
  <si>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</si>
  <si>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</si>
  <si>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</si>
  <si>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</si>
  <si>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</si>
  <si>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</si>
  <si>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</si>
  <si>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</si>
  <si>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</si>
  <si>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</si>
  <si>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</si>
  <si>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</si>
  <si>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</si>
  <si>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</si>
  <si>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</si>
  <si>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</si>
  <si>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</si>
  <si>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</si>
  <si>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</si>
  <si>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</si>
  <si>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</si>
  <si>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</si>
  <si>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</si>
  <si>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</si>
  <si>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</si>
  <si>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</si>
  <si>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</si>
  <si>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</si>
  <si>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</si>
  <si>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</si>
  <si>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</si>
  <si>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</si>
  <si>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</si>
  <si>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ZV20-0203</t>
  </si>
  <si>
    <t>KOMCE ZÁMECKÁ A PARKOV PETROVSKA VIKÝŘOVICE</t>
  </si>
  <si>
    <t>Stavba</t>
  </si>
  <si>
    <t>Stavební objekt</t>
  </si>
  <si>
    <t>SO100</t>
  </si>
  <si>
    <t>101,2,3,4 ZP.PLOCHY, CHODNÍK, PARKOV,, PŘÍJEZDY</t>
  </si>
  <si>
    <t>101234 r0</t>
  </si>
  <si>
    <t>VNON</t>
  </si>
  <si>
    <t>Vedlejší a Ostatní náklady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</si>
  <si>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</si>
  <si>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</si>
  <si>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</si>
  <si>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</si>
  <si>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</si>
  <si>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</si>
  <si>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</si>
  <si>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</si>
  <si>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21</t>
  </si>
  <si>
    <t>Úprava podloží a základ.spáry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</si>
  <si>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</si>
  <si>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</si>
  <si>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</si>
  <si>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</si>
  <si>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</si>
  <si>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</si>
  <si>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</si>
  <si>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inženýrskách staveb</t>
  </si>
  <si>
    <t>96</t>
  </si>
  <si>
    <t>Bourání konstrukcí</t>
  </si>
  <si>
    <t>99</t>
  </si>
  <si>
    <t>Staveništní přesun hmot</t>
  </si>
  <si>
    <t>711</t>
  </si>
  <si>
    <t>Izolace proti vodě</t>
  </si>
  <si>
    <t>M21</t>
  </si>
  <si>
    <t>Elektromontáže</t>
  </si>
  <si>
    <t>D96</t>
  </si>
  <si>
    <t>Přesuny suti a vybouraných hmot</t>
  </si>
  <si>
    <t>PSU</t>
  </si>
  <si>
    <t>VN</t>
  </si>
  <si>
    <t>ON</t>
  </si>
  <si>
    <t>Ostatní nákldy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</si>
  <si>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</si>
  <si>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</si>
  <si>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</si>
  <si>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</si>
  <si>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</si>
  <si>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</si>
  <si>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</si>
  <si>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</si>
  <si>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</si>
  <si>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</si>
  <si>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</si>
  <si>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</si>
  <si>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</si>
  <si>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</si>
  <si>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</si>
  <si>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</si>
  <si>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</si>
  <si>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</si>
  <si>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</si>
  <si>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</si>
  <si>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</si>
  <si>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</si>
  <si>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</si>
  <si>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</si>
  <si>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</si>
  <si>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</si>
  <si>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</si>
  <si>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</si>
  <si>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113105111R00</t>
  </si>
  <si>
    <t>Rozebrání dlažeb z lomového kamene na sucho</t>
  </si>
  <si>
    <t>m2</t>
  </si>
  <si>
    <t>RTS 20/ I</t>
  </si>
  <si>
    <t>Práce</t>
  </si>
  <si>
    <t>POL1_1</t>
  </si>
  <si>
    <t>ROZEBRÁNÍ KAMENNÉ DLAŽBY   : 1</t>
  </si>
  <si>
    <t>VV</t>
  </si>
  <si>
    <t xml:space="preserve">viz situace, zpráva : </t>
  </si>
  <si>
    <t>SPU</t>
  </si>
  <si>
    <t>113106121R00</t>
  </si>
  <si>
    <t>Rozebrání dlažeb z betonových dlaždic na sucho</t>
  </si>
  <si>
    <t>ROZEBRÁNÍ BETONOVÉ DLAŽBY 300/300/50mm  : 8</t>
  </si>
  <si>
    <t>113106231R00</t>
  </si>
  <si>
    <t>Rozebrání dlažeb ze zámkové dlažby v kamenivu</t>
  </si>
  <si>
    <t>ROZEBRÁNÍ BETONOVÉ ZÁMKOVÉ DLAŽBY  : 80</t>
  </si>
  <si>
    <t>113107310R00</t>
  </si>
  <si>
    <t>Odstranění podkladu pl. 50 m2,kam.těžené tl.10 cm</t>
  </si>
  <si>
    <t xml:space="preserve">podklad vybouraných zpev.ploch : </t>
  </si>
  <si>
    <t>VYBOURÁNÍ ASFALTU TL. 150mm  : 290</t>
  </si>
  <si>
    <t>VYBOURÁNÍ BETONU TL. 100mm  : 19</t>
  </si>
  <si>
    <t>113107515R00</t>
  </si>
  <si>
    <t>Odstranění podkladu pl. 50 m2,kam.drcené tl.15 cm</t>
  </si>
  <si>
    <t>VYTĚŽENÍ ZAHLINĚNÉ ŠTĚRKODRTĚ TL. 150mm : 595</t>
  </si>
  <si>
    <t>113108315R00</t>
  </si>
  <si>
    <t>Odstranění podkladu pl.do 50 m2, živice tl. 15 cm</t>
  </si>
  <si>
    <t>113109310R00</t>
  </si>
  <si>
    <t>Odstranění podkladu pl.50 m2, bet.prostý tl.10 cm</t>
  </si>
  <si>
    <t>113151113R00</t>
  </si>
  <si>
    <t>Fréz.živič.krytu pl.do 500 m2,pruh do 75 cm,tl.4cm</t>
  </si>
  <si>
    <t>FRÉZOVÁNÍ ASFALTOBETONU TL. 50mm   : 80</t>
  </si>
  <si>
    <t>113202111R00</t>
  </si>
  <si>
    <t>Vytrhání obrub obrubníků silničních</t>
  </si>
  <si>
    <t>m</t>
  </si>
  <si>
    <t>VYTRHÁNÍ SILNIČNÍHO OBRUBNÍKU  : 60</t>
  </si>
  <si>
    <t>VYTRHÁNÍ BETONOVÉHO OBRUBNÍKU  : 42</t>
  </si>
  <si>
    <t>113203111R00</t>
  </si>
  <si>
    <t>Vytrhání obrub z dlažebních kostek</t>
  </si>
  <si>
    <t>VYTRHÁNÍ JEDNOŘÁDKU ZE ŽULOVÉ KOSTKY  : 31</t>
  </si>
  <si>
    <t>122202201R00</t>
  </si>
  <si>
    <t>Odkopávky pro silnice v hor. 3 do 100 m3</t>
  </si>
  <si>
    <t>m3</t>
  </si>
  <si>
    <t>VÝKOP  : 296</t>
  </si>
  <si>
    <t xml:space="preserve">viz situace, řezy, zpráva : </t>
  </si>
  <si>
    <t>122202209R00</t>
  </si>
  <si>
    <t>Příplatek za lepivost - odkop. pro silnice v hor.3</t>
  </si>
  <si>
    <t>viz výkop  : 296</t>
  </si>
  <si>
    <t>132201210R00</t>
  </si>
  <si>
    <t>Hloubení rýh š.do 200 cm hor.3 do 50 m3,STROJNĚ</t>
  </si>
  <si>
    <t>vedení VO : 12*0,5*0,8</t>
  </si>
  <si>
    <t>stožár VO : 2,5</t>
  </si>
  <si>
    <t>vsak.šachtice : 1,5</t>
  </si>
  <si>
    <t>132201219R00</t>
  </si>
  <si>
    <t>Příplatek za lepivost - hloubení rýh 200cm v hor.3</t>
  </si>
  <si>
    <t>RTS 13/ I</t>
  </si>
  <si>
    <t>viz hloubení  : 8,8</t>
  </si>
  <si>
    <t>162701105R00</t>
  </si>
  <si>
    <t>Vodorovné přemístění výkopku z hor.1-4 do 10000 m</t>
  </si>
  <si>
    <t>přebytek odkopku : 296+8-28-8-3,6-1,5</t>
  </si>
  <si>
    <t xml:space="preserve">viz výkop, hloubení, násyp, obsyp, zásyp : </t>
  </si>
  <si>
    <t>162702199R00</t>
  </si>
  <si>
    <t>Poplatek za skládku zeminy</t>
  </si>
  <si>
    <t>171101101R00</t>
  </si>
  <si>
    <t>Uložení sypaniny do násypů zhutněných na 95% PS</t>
  </si>
  <si>
    <t>KONEČNÉ TERÉNNÍ ÚPRAVY (dosypání za obrubou)  : 28</t>
  </si>
  <si>
    <t>171101104R00</t>
  </si>
  <si>
    <t>Uložení sypaniny do násypů zhutněných na 102% PS</t>
  </si>
  <si>
    <t>NÁSYP  : 8</t>
  </si>
  <si>
    <t>171201201R00</t>
  </si>
  <si>
    <t>Uložení sypaniny na skl.-sypanina na výšku přes 2m</t>
  </si>
  <si>
    <t>174101101R00</t>
  </si>
  <si>
    <t>Zásyp jam, rýh, šachet se zhutněním</t>
  </si>
  <si>
    <t>vedení VO : 12*0,5*0,6</t>
  </si>
  <si>
    <t>181101102R00</t>
  </si>
  <si>
    <t>Úprava pláně v zářezech v hor. 1-4, se zhutněním</t>
  </si>
  <si>
    <t>POL1_0</t>
  </si>
  <si>
    <t>PŘÍJEZD DO AREÁLU - ASFALTOBETON - KOMPLETNÍ KONSTRUKCE  : 100*1,05</t>
  </si>
  <si>
    <t>PŘÍJEZD K RODINNÝM DOMŮM - BETONOVÁ DLAŽBA 200/100/80mm - ŠEDÁ BARVA  : 490*1,05</t>
  </si>
  <si>
    <t>PARKOVIŠTĚ, ZPEVNĚNÁ PLOCHA - ZATRAVŇOVACÍ BETONOVÁ DLAŽBA 200/200/80mm - ŠEDÁ BARVA  : 250*1,05</t>
  </si>
  <si>
    <t>PARKOVACÍ STÁNÍ - PRO IMOBILNÍ OSOBY - BETONOVÁ DLAŽBA 200/200/80mm - ŠEDÁ BARVA  : 25*1,05</t>
  </si>
  <si>
    <t>SJEZD - BETONOVÁ DLAŽBA 200/100/80mm - ŠEDÁ  BARVA  : 13*1,05</t>
  </si>
  <si>
    <t>CHODNÍK - BETONOVÁ DLAŽBA 200/100/80mm - ŠEDÁ  BARVA  : 37*1,05</t>
  </si>
  <si>
    <t>CHODNÍK - BETONOVÁ DLAŽBA 200/100/60mm - ŠEDÁ  BARVA  : 255*1,05</t>
  </si>
  <si>
    <t>OKAPOVÝ CHODNÍK - BETON 30-37 XF1, TL. 100mm (DILATACE PO 6,0m)  : 19*1,05</t>
  </si>
  <si>
    <t>VAROVNÝ PÁS - RELIÉFNÍ DLAŽBA - ČERVENÁ BARVA  : 20*1,05</t>
  </si>
  <si>
    <t>181202-NC</t>
  </si>
  <si>
    <t>Zkouška únosnosti zemní pláně</t>
  </si>
  <si>
    <t>kpl</t>
  </si>
  <si>
    <t>Vlastní</t>
  </si>
  <si>
    <t>Indiv</t>
  </si>
  <si>
    <t>zkouška pláně : 5</t>
  </si>
  <si>
    <t>184807111R00</t>
  </si>
  <si>
    <t>Ochrana stromu bedněním - zřízení</t>
  </si>
  <si>
    <t>OCHRANA STROMŮ 7ks  : 7*8</t>
  </si>
  <si>
    <t>ŽIVÝ PLOT CHRÁNIT : 5*2</t>
  </si>
  <si>
    <t>184807112R00</t>
  </si>
  <si>
    <t>Ochrana stromu bedněním - odstranění</t>
  </si>
  <si>
    <t>OCHRANA STROMŮ  : 7*8</t>
  </si>
  <si>
    <t>ŽIVÝ PLOT  : 5*2</t>
  </si>
  <si>
    <t>111200001RA0</t>
  </si>
  <si>
    <t>Odstranění křovin a stromů do 100 mm, spálení</t>
  </si>
  <si>
    <t>Agregovaná položka</t>
  </si>
  <si>
    <t>POL2_1</t>
  </si>
  <si>
    <t>ODSTRANĚNÍ KEŘŮ  : 5</t>
  </si>
  <si>
    <t>112100001RAA</t>
  </si>
  <si>
    <t>Kácení stromů do 500 mm a odstranění pařezů, včetně odvozu, spálení větví</t>
  </si>
  <si>
    <t>kus</t>
  </si>
  <si>
    <t xml:space="preserve">KÁCENÍ STROMŮ : </t>
  </si>
  <si>
    <t>- listnaté obvod kmene 40cm : 4</t>
  </si>
  <si>
    <t>- jehličnaté obvod kmene 90cm : 2</t>
  </si>
  <si>
    <t>121100001RAB</t>
  </si>
  <si>
    <t>Sejmutí ornice, naložení, odvoz a uložení, odvoz do 5 km</t>
  </si>
  <si>
    <t>ODHUMUSOVÁNÍ TL. 150mm   : 625*0,15</t>
  </si>
  <si>
    <t>175200010RA0</t>
  </si>
  <si>
    <t>Obsyp objektu prohozenou zeminou</t>
  </si>
  <si>
    <t>šachtice : 0,5</t>
  </si>
  <si>
    <t>sloup VO : 1</t>
  </si>
  <si>
    <t>181050010RA0</t>
  </si>
  <si>
    <t>Terénní modelace</t>
  </si>
  <si>
    <t>PŘÍPRAVA TERÉNU PRO HUMUSOVÁNÍ A ZATRAVNĚNÍ   : 370</t>
  </si>
  <si>
    <t>181300010RAC</t>
  </si>
  <si>
    <t>Rozprostření ornice v rovině tloušťka 15 cm, dovoz ornice ze vzdálenosti 5km, osetí trávou</t>
  </si>
  <si>
    <t>HUMUSOVÁNÍ TL. 150mm A ZATRAVNĚNÍ   : 370</t>
  </si>
  <si>
    <t>184101111RA0</t>
  </si>
  <si>
    <t>Výsadba keře prostokoř. v rovině, výšky do 50 cm</t>
  </si>
  <si>
    <t>POL2_0</t>
  </si>
  <si>
    <t>ŽIVÝ PLOT  : 8,5*4</t>
  </si>
  <si>
    <t>02656017</t>
  </si>
  <si>
    <t>Ptačí zob obecný-Ligustrum vulgare atrovirens30-40</t>
  </si>
  <si>
    <t>SPCM</t>
  </si>
  <si>
    <t>Specifikace</t>
  </si>
  <si>
    <t>POL3_1</t>
  </si>
  <si>
    <t>273320160RAA</t>
  </si>
  <si>
    <t>Základová deska ŽB z betonu C 30/37, vč.bednění, výztuž 90 kg/m3</t>
  </si>
  <si>
    <t>OKAPOVÝ CHODNÍK - BETON 30-37 XF1, TL. 100mm (DILATACE PO 6,0m)  : 19</t>
  </si>
  <si>
    <t xml:space="preserve">KARI SÍŤ - 100x100x6mm, DILATACE PO 6,0m  : </t>
  </si>
  <si>
    <t>275310010RAA</t>
  </si>
  <si>
    <t>Základová patka z betonu C 8/10, včetně bednění, štěrkopískový podklad 10 cm</t>
  </si>
  <si>
    <t>základ pro přesunutou počtovní schránku : 0,5*0,5*1</t>
  </si>
  <si>
    <t>základ pro přesunutý označník zastávky : 0,5*0,5*1</t>
  </si>
  <si>
    <t>patky kotvení - stojan na kola, parková lavička, odpadkoš : (2*4+2*4+2)*0,3*0,3*0,8</t>
  </si>
  <si>
    <t>VÝMĚNA ZEMINY V AKTIVNÍ ZÓNĚ, TL. 400mm : (100+490+250+25+13+8)*1,05*0,4</t>
  </si>
  <si>
    <t>VÝMĚNA ZEMINY V AKTIVNÍ ZÓNĚ, TL. 150mm : (37+255+12)*1,05*0,15</t>
  </si>
  <si>
    <t xml:space="preserve">(ZEMINA V AKTIVNÍ  ZÓNĚ, KTERÁ NEVYHOVÍ, BUDE NAHRAZENÁ ŠTĚRKODRŤÍ)  : </t>
  </si>
  <si>
    <t>162601102R00</t>
  </si>
  <si>
    <t>Vodorovné přemístění výkopku z hor.1-4 do 5000 m</t>
  </si>
  <si>
    <t xml:space="preserve">PARAPLÁŇ : </t>
  </si>
  <si>
    <t>VÝMĚNA ZEMINY V AKTIVNÍ ZÓNĚ, TL. 400mm : (100+490+250+25+13+8)*1,05</t>
  </si>
  <si>
    <t>VÝMĚNA ZEMINY V AKTIVNÍ ZÓNĚ, TL. 150mm : (37+255+12)*1,05</t>
  </si>
  <si>
    <t>199000002R00</t>
  </si>
  <si>
    <t>Poplatek za skládku horniny 1- 4</t>
  </si>
  <si>
    <t>564851111R00</t>
  </si>
  <si>
    <t>Podklad ze štěrkodrti po zhutnění tloušťky 15 cm</t>
  </si>
  <si>
    <t>564861111R00</t>
  </si>
  <si>
    <t>Podklad ze štěrkodrti po zhutnění tloušťky 20 cm</t>
  </si>
  <si>
    <t>VÝMĚNA ZEMINY V AKTIVNÍ ZÓNĚ, TL. 400mm : (100+490+250+25+13+8)*1,05*2</t>
  </si>
  <si>
    <t>289970111R00</t>
  </si>
  <si>
    <t>Vrstva geotextilie Geofiltex 300g/m2</t>
  </si>
  <si>
    <t>VAROVNÝ PÁS - RELIÉFNÍ DLAŽBA - ČERVENÁ BARVA  : 8*1,05</t>
  </si>
  <si>
    <t>PŘÍJEZD K RODINNÝM DOMŮM - BETONOVÁ DLAŽBA 200/100/80mm - ŠEDÁ BARVA  : 490*1,03+490</t>
  </si>
  <si>
    <t>PARKOVIŠTĚ, ZPEVNĚNÁ PLOCHA - ZATRAVŇOVACÍ BETONOVÁ DLAŽBA 200/200/80mm - ŠEDÁ BARVA  : 250*1,03+250</t>
  </si>
  <si>
    <t>PARKOVACÍ STÁNÍ - PRO IMOBILNÍ OSOBY - BETONOVÁ DLAŽBA 200/200/80mm - ŠEDÁ BARVA  : 25*1,03+25</t>
  </si>
  <si>
    <t>SJEZD - BETONOVÁ DLAŽBA 200/100/80mm - ŠEDÁ  BARVA  : 13*1,03</t>
  </si>
  <si>
    <t>VAROVNÝ PÁS - RELIÉFNÍ DLAŽBA - ČERVENÁ BARVA  : 8*1,03</t>
  </si>
  <si>
    <t>OKAPOVÝ CHODNÍK - BETON 30-37 XF1, TL. 100mm (DILATACE PO 6,0m)  : 19*1,03</t>
  </si>
  <si>
    <t>PŘÍJEZD DO AREÁLU - ASFALTOBETON - KOMPLETNÍ KONSTRUKCE  : 100*1,03</t>
  </si>
  <si>
    <t>CHODNÍK - BETONOVÁ DLAŽBA 200/100/80mm - ŠEDÁ  BARVA  : 37*1,03</t>
  </si>
  <si>
    <t>CHODNÍK - BETONOVÁ DLAŽBA 200/100/60mm - ŠEDÁ  BARVA : 255*1,03</t>
  </si>
  <si>
    <t>VAROVNÝ PÁS - RELIÉFNÍ DLAŽBA - ČERVENÁ BARVA  : 12*1,03</t>
  </si>
  <si>
    <t>565151111R00</t>
  </si>
  <si>
    <t>Podklad z obal kam.ACP 16+,ACP 22+,do 3 m,tl. 7 cm</t>
  </si>
  <si>
    <t>PŘÍJEZD DO AREÁLU - ASFALTOBETON - KOMPLETNÍ KONSTRUKCE  : 100</t>
  </si>
  <si>
    <t>567122112R00</t>
  </si>
  <si>
    <t>Podklad z kameniva zpev.cementem KZC 1 tl.13 cm</t>
  </si>
  <si>
    <t>573111112R00</t>
  </si>
  <si>
    <t>Postřik živičný infiltr.+ posyp,z asfaltu 1 kg/m2</t>
  </si>
  <si>
    <t>573211111R00</t>
  </si>
  <si>
    <t>Postřik živičný spojovací z asfaltu 0,5-0,7 kg/m2</t>
  </si>
  <si>
    <t>NOVÁ OBRUSNÁ VRSTVA KOMUNIKACE - ASFALTOBETON (PO FRÉZOVÁNÍ)  : 80</t>
  </si>
  <si>
    <t>577131111R00</t>
  </si>
  <si>
    <t>Beton asfalt. ACO 11+ obrusný, š. do 3 m, tl. 4 cm</t>
  </si>
  <si>
    <t>577141112R00</t>
  </si>
  <si>
    <t>Beton asfalt. ACO 11+,nebo ACO 16+,do 3 m, tl.5 cm</t>
  </si>
  <si>
    <t>596215021R00</t>
  </si>
  <si>
    <t>Kladení zámkové dlažby tl. 6 cm do drtě tl. 4 cm</t>
  </si>
  <si>
    <t>CHODNÍK - BETONOVÁ DLAŽBA 200/100/60mm - ŠEDÁ  BARVA : 255</t>
  </si>
  <si>
    <t>VAROVNÝ PÁS - RELIÉFNÍ DLAŽBA - ČERVENÁ BARVA  : 12</t>
  </si>
  <si>
    <t>596215040R00</t>
  </si>
  <si>
    <t>Kladení zámkové dlažby tl. 8 cm do drtě tl. 4 cm</t>
  </si>
  <si>
    <t>PŘÍJEZD K RODINNÝM DOMŮM - BETONOVÁ DLAŽBA 200/100/80mm - ŠEDÁ BARVA  : 490</t>
  </si>
  <si>
    <t>PARKOVIŠTĚ, ZPEVNĚNÁ PLOCHA - ZATRAVŇOVACÍ BETONOVÁ DLAŽBA 200/200/80mm - ŠEDÁ BARVA  : 250</t>
  </si>
  <si>
    <t>PARKOVACÍ STÁNÍ - PRO IMOBILNÍ OSOBY - BETONOVÁ DLAŽBA 200/200/80mm - ŠEDÁ BARVA  : 25</t>
  </si>
  <si>
    <t>SJEZD - BETONOVÁ DLAŽBA 200/100/80mm - ŠEDÁ  BARVA  : 13</t>
  </si>
  <si>
    <t>CHODNÍK - BETONOVÁ DLAŽBA 200/100/80mm - ŠEDÁ  BARVA  : 37</t>
  </si>
  <si>
    <t>VAROVNÝ PÁS - RELIÉFNÍ DLAŽBA - ČERVENÁ BARVA  : 8</t>
  </si>
  <si>
    <t>59245110</t>
  </si>
  <si>
    <t>CHODNÍK - BETONOVÁ DLAŽBA 200/100/60mm - ŠEDÁ  BARVA : 255*1,05</t>
  </si>
  <si>
    <t>592451170</t>
  </si>
  <si>
    <t>5924511910</t>
  </si>
  <si>
    <t>59245264</t>
  </si>
  <si>
    <t>VAROVNÝ PÁS - RELIÉFNÍ DLAŽBA - ČERVENÁ BARVA  : 20*1,03</t>
  </si>
  <si>
    <t>457541111R00</t>
  </si>
  <si>
    <t>Filtrační vrstvy z nezhutněné štěrkodrti 0-63 mm</t>
  </si>
  <si>
    <t xml:space="preserve">VSAKOVACÍ ŠACHTICE DN 600 : </t>
  </si>
  <si>
    <t>Skruž vysypaná štěrkopískem, hloubka 1,50m : 1</t>
  </si>
  <si>
    <t>899331111R00</t>
  </si>
  <si>
    <t>Výšková úprava vstupu do 20 cm, zvýšení poklopu</t>
  </si>
  <si>
    <t xml:space="preserve">VÝŠKOVÁ ÚPRAVA POVRCHOVÝCH ZNAKŮ : </t>
  </si>
  <si>
    <t>kanalizační betonový poklop : 2</t>
  </si>
  <si>
    <t>vodovodní šoupátko : 1</t>
  </si>
  <si>
    <t>podzemní hydrant : 1</t>
  </si>
  <si>
    <t>597101035RAA</t>
  </si>
  <si>
    <t>Žlab odvodňovací polymerbeton, zatížení D400 kN, včetně dodávky žlabu a roštu</t>
  </si>
  <si>
    <t>LINIOVÝ ODVODŇOVACÍ ŽLAB ŠÍŘKY 300mm, LITINOVÝ ROŠT, SPÁDOVANÉ DNO 1%  : 5</t>
  </si>
  <si>
    <t>597103020RAA</t>
  </si>
  <si>
    <t>Vpusť k žlabu polymerbetonová D 400 - E 600 kN, včetně dodávky vpusti s košíkem</t>
  </si>
  <si>
    <t>RTS 11/ II</t>
  </si>
  <si>
    <t>VPUST PRO LINIOVÝ ODVODŇOVACÍ ŽLAB ŠÍŘKY 300mm, LITINOVÝ ROŠT : 1</t>
  </si>
  <si>
    <t>831350114RA0</t>
  </si>
  <si>
    <t>Kanalizační přípojka z trub PVC, D 200 mm</t>
  </si>
  <si>
    <t>KANALIZAČNÍ PŘÍPOJKA DN 200  : 6</t>
  </si>
  <si>
    <t>894410020RAB</t>
  </si>
  <si>
    <t>Šachta z betonových dílců, výška vstupu 1,6 m</t>
  </si>
  <si>
    <t>VSAKOVACÍ ŠACHTICE DN 600  : 1</t>
  </si>
  <si>
    <t>914001111R00</t>
  </si>
  <si>
    <t>Osazení sloupků dopr.značky vč. beton. základu</t>
  </si>
  <si>
    <t>NAVRŽENÉ SVISLÉ DOPRAVNÍ ZNAČENÍ P2. P4, IP11, IP12   : 6</t>
  </si>
  <si>
    <t>SMĚROVÝ SLOUPEK Z11g : 4</t>
  </si>
  <si>
    <t>SKLOPNÉ SLOUPKY (ZAMEZENÍ SVÉVOLNÉHO PŘÍJEZDU DO PARKU) : 2</t>
  </si>
  <si>
    <t>PŘESUNUTÍ OZNAČNÍKU ŽELEZNIČNÍ ZASTÁVKY 1ks : 2</t>
  </si>
  <si>
    <t>PŘESUNUTÍ POŠTOVNÍ SCHRÁNKY 1ks : 2</t>
  </si>
  <si>
    <t>914001125R00</t>
  </si>
  <si>
    <t>Osazení svislé dopr.značky na sloupek nebo konzolu</t>
  </si>
  <si>
    <t>P 2 : 2</t>
  </si>
  <si>
    <t>P 4 : 2</t>
  </si>
  <si>
    <t>IP 12  : 1</t>
  </si>
  <si>
    <t>E 8d (3,5m) : 1</t>
  </si>
  <si>
    <t>IP 11a : 1</t>
  </si>
  <si>
    <t>915491211R00</t>
  </si>
  <si>
    <t>Osazení vodícího proužku do MC,podkl.C12/15, 25 cm</t>
  </si>
  <si>
    <t>BETONOVÁ PŘÍDLAŽBA BP 25/10 (500/250/100mm)  : 145</t>
  </si>
  <si>
    <t>915711111R00</t>
  </si>
  <si>
    <t>Vodorovné značení dělících čar 12 cm střík.barvou</t>
  </si>
  <si>
    <t>V10b  : 36</t>
  </si>
  <si>
    <t>915721111R00</t>
  </si>
  <si>
    <t>Vodorovné značení střík.barvou stopčar,zeber atd.</t>
  </si>
  <si>
    <t>V10f : 2,5</t>
  </si>
  <si>
    <t>915791111R00</t>
  </si>
  <si>
    <t>Předznačení pro značení dělící čáry,vodící proužky</t>
  </si>
  <si>
    <t>viz značení  : 36</t>
  </si>
  <si>
    <t>916231111RT1</t>
  </si>
  <si>
    <t>Osazení obruby z kostek drobných, bez boční opěry, včetně kostek drobných 12 cm, lože C 12/15</t>
  </si>
  <si>
    <t>JEDNOŘÁDEK ZE ŽULOVÉ KOSTKY 100/100/100mm  : 80</t>
  </si>
  <si>
    <t>917862111R00</t>
  </si>
  <si>
    <t>Osazení stojat. obrub.bet. s opěrou,lože z C 12/15</t>
  </si>
  <si>
    <t>SILNIČNÍ OBRUBNÍK BO 15/25 (150/250/1000mm) - NÁŠLAP 100mm   : 125</t>
  </si>
  <si>
    <t>PŘECHODOVÝ KUS 25/15, DL. 1,0m  : 11</t>
  </si>
  <si>
    <t>NÁJEZDOVÝ OBRUBNÍK BO 15/15 (150/150/1000mm) - NÁŠLAP 20mm   : 85</t>
  </si>
  <si>
    <t>BETONOVÝ OBRUBNÍK BO 10/25 (100/250/1000mm) - NÁŠLAP 60mm  : 145</t>
  </si>
  <si>
    <t>BETONOVÝ OBRUBNÍK BO 10/25 (100/250/1000mm) - ZAPUŠTĚNÝ  : 70</t>
  </si>
  <si>
    <t>919722212R00</t>
  </si>
  <si>
    <t>Dilatační spáry řezané příčné, zalití za tepla</t>
  </si>
  <si>
    <t>ZAŘEZÁNÍ STYČNÉ SPÁRY + ZALITÍ BITUMENOVOU ZÁLIVKOU   : 85</t>
  </si>
  <si>
    <t>919735112R00</t>
  </si>
  <si>
    <t>Řezání stávajícího živičného krytu tl. 5 - 10 cm</t>
  </si>
  <si>
    <t>ZAŘEZÁNÍ STYČNÉ SPÁRY ASFALTU   : 85</t>
  </si>
  <si>
    <t>11163611</t>
  </si>
  <si>
    <t>Zálivka asfaltová AZ  B1 bubny</t>
  </si>
  <si>
    <t>t</t>
  </si>
  <si>
    <t>ZAŘEZÁNÍ STYČNÉ SPÁRY + ZALITÍ BITUMENOVOU ZÁLIVKOU   : 85*0,00025</t>
  </si>
  <si>
    <t>40445050.A</t>
  </si>
  <si>
    <t>Značka dopr inf IP 11-13 500/700 fól1, EG7letá</t>
  </si>
  <si>
    <t>POL3_0</t>
  </si>
  <si>
    <t>IP 12 +znak invalid  : 1</t>
  </si>
  <si>
    <t>40445159.A</t>
  </si>
  <si>
    <t>Značka dopr dodat E 8d-e 500/150 fól 1, EG 7 letá</t>
  </si>
  <si>
    <t>E8  3,5m   : 1</t>
  </si>
  <si>
    <t>40445212</t>
  </si>
  <si>
    <t>Značka dopr.upr.přednost P2 500x500mm, pozink.tř.1</t>
  </si>
  <si>
    <t>P2  : 2</t>
  </si>
  <si>
    <t>40445214</t>
  </si>
  <si>
    <t>Značka dopr.upr.přednost P4 700 mm, pozink.tř.1</t>
  </si>
  <si>
    <t>P4  : 2</t>
  </si>
  <si>
    <t>40445962.A</t>
  </si>
  <si>
    <t>Dopravní příslušenství, patka AL 4 ks kot šroubů</t>
  </si>
  <si>
    <t>RTS 13/ II</t>
  </si>
  <si>
    <t>NAVRŽENÉ SVISLÉ DOPRAVNÍ ZNAČENÍ  : 6</t>
  </si>
  <si>
    <t>40450215</t>
  </si>
  <si>
    <t>Dopravní příslušenství, sloupek Zn 60-300</t>
  </si>
  <si>
    <t>56288950</t>
  </si>
  <si>
    <t>Silniční směrový sloupek barevný</t>
  </si>
  <si>
    <t>SMĚROVÝ SLOUPEK Z11g  : 4</t>
  </si>
  <si>
    <t>592162117</t>
  </si>
  <si>
    <t>Přídlažba silniční vysoká  ABK 50/25/10 přírodní</t>
  </si>
  <si>
    <t>BETONOVÁ PŘÍDLAŽBA BP 25/10 (500/250/100mm)  : 145/0,5*1,05</t>
  </si>
  <si>
    <t>59217001</t>
  </si>
  <si>
    <t>Obrubník parkový betonový 100x250x1000 mm</t>
  </si>
  <si>
    <t>BETONOVÝ OBRUBNÍK BO 10/25 (100/250/1000mm) - NÁŠLAP 60mm  : 145*1,05</t>
  </si>
  <si>
    <t>BETONOVÝ OBRUBNÍK BO 10/25 (100/250/1000mm) - ZAPUŠTĚNÝ  : 70*1,05</t>
  </si>
  <si>
    <t>59217010</t>
  </si>
  <si>
    <t>Obrubník silniční betonový 150x250x1000 mm</t>
  </si>
  <si>
    <t>SILNIČNÍ OBRUBNÍK BO 15/25 (150/250/1000mm) - NÁŠLAP 100mm   : 125*1,05</t>
  </si>
  <si>
    <t>59217476</t>
  </si>
  <si>
    <t>Obrubník silniční nájezdový 1000/150/150 šedý</t>
  </si>
  <si>
    <t>NÁJEZDOVÝ OBRUBNÍK BO 15/15 (150/150/1000mm) - NÁŠLAP 20mm   : 85*1,05</t>
  </si>
  <si>
    <t>59217480</t>
  </si>
  <si>
    <t>Obrubník silniční přechodový L 1000/150/150-250</t>
  </si>
  <si>
    <t>PŘECHODOVÝ KUS 25/15, DL. 1,0m  : 6*1,05</t>
  </si>
  <si>
    <t>59217481</t>
  </si>
  <si>
    <t>Obrubník silniční přechodový P 1000/150/150-250</t>
  </si>
  <si>
    <t>74910802</t>
  </si>
  <si>
    <t>Sloupek parkovací sklopný pozink</t>
  </si>
  <si>
    <t>93610421NC</t>
  </si>
  <si>
    <t>Dod+Mtž odpadkový koš, vč.kotvení do bet patky</t>
  </si>
  <si>
    <t>ODPADKOVÝ KOŠ  : 2</t>
  </si>
  <si>
    <t xml:space="preserve">specifikace viz technická zpráva : </t>
  </si>
  <si>
    <t>93612411-NC</t>
  </si>
  <si>
    <t>Dod+Mtž lavička parková, vč.ukotvení</t>
  </si>
  <si>
    <t>PARKOVÁ LAVIČKA  : 2</t>
  </si>
  <si>
    <t>93617-NC</t>
  </si>
  <si>
    <t>Dod+Mtž cyklostojanu vč.kotvení</t>
  </si>
  <si>
    <t>STOJAN PRO KOLA  : 1</t>
  </si>
  <si>
    <t>966006132R00</t>
  </si>
  <si>
    <t>Odstranění doprav.značek se sloupky, s bet.patkami</t>
  </si>
  <si>
    <t>ODSTRANĚNÍ VENKOVNÍHO POSEZENÍ 2x lavička, 1x stůl + základy : 2*4+1*4</t>
  </si>
  <si>
    <t>998223011R00</t>
  </si>
  <si>
    <t>Přesun hmot, pozemní komunikace, kryt dlážděný</t>
  </si>
  <si>
    <t>711132101R00</t>
  </si>
  <si>
    <t>Izolace proti vlhkosti svislá pásy na sucho</t>
  </si>
  <si>
    <t>POL1_7</t>
  </si>
  <si>
    <t>U FASÁDY UMÍSTIT NOPOVOU FÓLII  : 25</t>
  </si>
  <si>
    <t>28324250.A</t>
  </si>
  <si>
    <t>fólie hydroizolační nopová  PE</t>
  </si>
  <si>
    <t>POL3_7</t>
  </si>
  <si>
    <t>U FASÁDY UMÍSTIT NOPOVOU FÓLII  : 25*1,05</t>
  </si>
  <si>
    <t>210100053RA0</t>
  </si>
  <si>
    <t>Kabelové vedení VO v zemi</t>
  </si>
  <si>
    <t>POL2_9</t>
  </si>
  <si>
    <t>NOVÉ ZEMNÍ VEDENÍ VO  : 12</t>
  </si>
  <si>
    <t>2105000-NC</t>
  </si>
  <si>
    <t>Přesun stožáru venkovníjo osvětlení</t>
  </si>
  <si>
    <t>PŘESUNUTÍ STOŽÁRU VO  : 1</t>
  </si>
  <si>
    <t>979081111R00</t>
  </si>
  <si>
    <t>Odvoz suti a vybour. hmot na skládku do 1 km</t>
  </si>
  <si>
    <t>979081121R00</t>
  </si>
  <si>
    <t>Příplatek k odvozu za každý další 1 km</t>
  </si>
  <si>
    <t>979990001R00</t>
  </si>
  <si>
    <t>Poplatek za skládku stavební suti</t>
  </si>
  <si>
    <t>SUM</t>
  </si>
  <si>
    <t>END</t>
  </si>
  <si>
    <t>005111010R</t>
  </si>
  <si>
    <t>Geodetické práce</t>
  </si>
  <si>
    <t>soubor</t>
  </si>
  <si>
    <t>POP</t>
  </si>
  <si>
    <t>Vytyčení staveniště a jednotlivých částí stavby a další geodetické práce v průběhu stavby.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</si>
  <si>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</si>
  <si>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</si>
  <si>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</si>
  <si>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</si>
  <si>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</si>
  <si>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>Provoz zařízení staveniště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</si>
  <si>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</si>
  <si>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</si>
  <si>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>Odstranění zařízení staveniště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</si>
  <si>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</si>
  <si>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</si>
  <si>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koordinační,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</si>
  <si>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</si>
  <si>
    <t>005201010R</t>
  </si>
  <si>
    <t>Vyhotovení realizační dodavatelské dokumentace, jednotlivých částí stavby, projednání</t>
  </si>
  <si>
    <t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t>
  </si>
  <si>
    <t>005211030R</t>
  </si>
  <si>
    <t>Dočasná dopravní opatření</t>
  </si>
  <si>
    <t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t>
  </si>
  <si>
    <t>005231010R</t>
  </si>
  <si>
    <t>Zkoušky a revize</t>
  </si>
  <si>
    <t>Náklady na provedení veškerých predepsaných zkoušek a revizí použitých materiálu a provedených konstrukcí nebo stavebních prací, doložení zkoušek objednateli</t>
  </si>
  <si>
    <t>005241010R</t>
  </si>
  <si>
    <t>Dokumentace skutečného provedení, uvedení do provozu.</t>
  </si>
  <si>
    <t>Náklady na vyhotovení dokumentace skutečného provedení stavby vč.geodet.zaměření a její předání objednateli v požadované formě a požadovaném počtu.</t>
  </si>
  <si>
    <t>Příprava všech dalších podkladů pro projednání a uvedení stavby a jejích dílčích částí do provozu a užívání.</t>
  </si>
  <si>
    <t>005401010R</t>
  </si>
  <si>
    <t>Publicita projektu</t>
  </si>
  <si>
    <t>Náklady spojené s publicitou projektu, zajištění informovanosti veřejnosti - především přímo dotčené stavbou, informační bilboard, ap.</t>
  </si>
  <si>
    <t>005501010R</t>
  </si>
  <si>
    <t>Ostatní nákldy z obchodních podmínek smlouvy</t>
  </si>
  <si>
    <t>Náklady spojené s dodržením podmínek uvedených dokumentech vyhlášené soutěže a dalších především obchodních podmínek smlouvy.</t>
  </si>
  <si>
    <t>Zaměření a vytýčení stávajících inženýrských sítí v místě stavby z hlediska jejich ochrany při provádění stavby.</t>
  </si>
  <si>
    <t>Dlažba betonová zámková 20x10x6 cm přírodní</t>
  </si>
  <si>
    <t>Dlažba betonová zámková 20x10x8 cm přírodní</t>
  </si>
  <si>
    <t>Dlažba betonová zatravňovací 20x20x8 cm přírodní</t>
  </si>
  <si>
    <t>Dlažba betonová reliefní červená pro nevidomé 20x10x8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</si>
</sst>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0" fillId="0" borderId="0" xfId="0" applyNumberFormat="1" applyFont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sheetProtection password="C71F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8"/>
  <sheetViews>
    <sheetView showGridLines="0" topLeftCell="B135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86" t="s">
        <v>41</v>
      </c>
      <c r="C1" s="187"/>
      <c r="D1" s="187"/>
      <c r="E1" s="187"/>
      <c r="F1" s="187"/>
      <c r="G1" s="187"/>
      <c r="H1" s="187"/>
      <c r="I1" s="187"/>
      <c r="J1" s="188"/>
    </row>
    <row r="2" spans="1:15" ht="36" customHeight="1" x14ac:dyDescent="0.2">
      <c r="A2" s="2"/>
      <c r="B2" s="76" t="s">
        <v>22</v>
      </c>
      <c r="C2" s="77"/>
      <c r="D2" s="78" t="s">
        <v>44</v>
      </c>
      <c r="E2" s="195" t="s">
        <v>45</v>
      </c>
      <c r="F2" s="196"/>
      <c r="G2" s="196"/>
      <c r="H2" s="196"/>
      <c r="I2" s="196"/>
      <c r="J2" s="197"/>
      <c r="O2" s="1"/>
    </row>
    <row r="3" spans="1:15" ht="27" hidden="1" customHeight="1" x14ac:dyDescent="0.2">
      <c r="A3" s="2"/>
      <c r="B3" s="79"/>
      <c r="C3" s="77"/>
      <c r="D3" s="80"/>
      <c r="E3" s="198"/>
      <c r="F3" s="199"/>
      <c r="G3" s="199"/>
      <c r="H3" s="199"/>
      <c r="I3" s="199"/>
      <c r="J3" s="200"/>
    </row>
    <row r="4" spans="1:15" ht="23.25" customHeight="1" x14ac:dyDescent="0.2">
      <c r="A4" s="2"/>
      <c r="B4" s="81"/>
      <c r="C4" s="82"/>
      <c r="D4" s="83"/>
      <c r="E4" s="208"/>
      <c r="F4" s="208"/>
      <c r="G4" s="208"/>
      <c r="H4" s="208"/>
      <c r="I4" s="208"/>
      <c r="J4" s="209"/>
    </row>
    <row r="5" spans="1:15" ht="24" customHeight="1" x14ac:dyDescent="0.2">
      <c r="A5" s="2"/>
      <c r="B5" s="31" t="s">
        <v>42</v>
      </c>
      <c r="D5" s="212"/>
      <c r="E5" s="213"/>
      <c r="F5" s="213"/>
      <c r="G5" s="21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4"/>
      <c r="E6" s="215"/>
      <c r="F6" s="215"/>
      <c r="G6" s="215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16"/>
      <c r="F7" s="217"/>
      <c r="G7" s="217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02"/>
      <c r="E11" s="202"/>
      <c r="F11" s="202"/>
      <c r="G11" s="202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07"/>
      <c r="E12" s="207"/>
      <c r="F12" s="207"/>
      <c r="G12" s="207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10"/>
      <c r="F13" s="211"/>
      <c r="G13" s="211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01"/>
      <c r="F15" s="201"/>
      <c r="G15" s="203"/>
      <c r="H15" s="203"/>
      <c r="I15" s="203" t="s">
        <v>29</v>
      </c>
      <c r="J15" s="204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192"/>
      <c r="F16" s="193"/>
      <c r="G16" s="192"/>
      <c r="H16" s="193"/>
      <c r="I16" s="192">
        <f>SUMIF(F51:F64,A16,I51:I64)+SUMIF(F51:F64,"PSU",I51:I64)</f>
        <v>0</v>
      </c>
      <c r="J16" s="194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192"/>
      <c r="F17" s="193"/>
      <c r="G17" s="192"/>
      <c r="H17" s="193"/>
      <c r="I17" s="192">
        <f>SUMIF(F51:F64,A17,I51:I64)</f>
        <v>0</v>
      </c>
      <c r="J17" s="194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192"/>
      <c r="F18" s="193"/>
      <c r="G18" s="192"/>
      <c r="H18" s="193"/>
      <c r="I18" s="192">
        <f>SUMIF(F51:F64,A18,I51:I64)</f>
        <v>0</v>
      </c>
      <c r="J18" s="194"/>
    </row>
    <row r="19" spans="1:10" ht="23.25" customHeight="1" x14ac:dyDescent="0.2">
      <c r="A19" s="142" t="s">
        <v>82</v>
      </c>
      <c r="B19" s="38" t="s">
        <v>27</v>
      </c>
      <c r="C19" s="62"/>
      <c r="D19" s="63"/>
      <c r="E19" s="192"/>
      <c r="F19" s="193"/>
      <c r="G19" s="192"/>
      <c r="H19" s="193"/>
      <c r="I19" s="192">
        <f>SUMIF(F51:F64,A19,I51:I64)</f>
        <v>0</v>
      </c>
      <c r="J19" s="194"/>
    </row>
    <row r="20" spans="1:10" ht="23.25" customHeight="1" x14ac:dyDescent="0.2">
      <c r="A20" s="142" t="s">
        <v>83</v>
      </c>
      <c r="B20" s="38" t="s">
        <v>28</v>
      </c>
      <c r="C20" s="62"/>
      <c r="D20" s="63"/>
      <c r="E20" s="192"/>
      <c r="F20" s="193"/>
      <c r="G20" s="192"/>
      <c r="H20" s="193"/>
      <c r="I20" s="192">
        <f>SUMIF(F51:F64,A20,I51:I64)</f>
        <v>0</v>
      </c>
      <c r="J20" s="194"/>
    </row>
    <row r="21" spans="1:10" ht="23.25" customHeight="1" x14ac:dyDescent="0.2">
      <c r="A21" s="2"/>
      <c r="B21" s="48" t="s">
        <v>29</v>
      </c>
      <c r="C21" s="64"/>
      <c r="D21" s="65"/>
      <c r="E21" s="205"/>
      <c r="F21" s="206"/>
      <c r="G21" s="205"/>
      <c r="H21" s="206"/>
      <c r="I21" s="205">
        <f>SUM(I16:J20)</f>
        <v>0</v>
      </c>
      <c r="J21" s="223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21">
        <f>ZakladDPHSniVypocet</f>
        <v>0</v>
      </c>
      <c r="H23" s="222"/>
      <c r="I23" s="222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19">
        <f>I23*E23/100</f>
        <v>0</v>
      </c>
      <c r="H24" s="220"/>
      <c r="I24" s="220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21">
        <f>ZakladDPHZaklVypocet</f>
        <v>0</v>
      </c>
      <c r="H25" s="222"/>
      <c r="I25" s="222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189">
        <f>I25*E25/100</f>
        <v>0</v>
      </c>
      <c r="H26" s="190"/>
      <c r="I26" s="190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191">
        <f>CenaCelkemBezDPH-(ZakladDPHSni+ZakladDPHZakl)</f>
        <v>0</v>
      </c>
      <c r="H27" s="191"/>
      <c r="I27" s="191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25">
        <f>A27</f>
        <v>0</v>
      </c>
      <c r="H28" s="225"/>
      <c r="I28" s="225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24">
        <f>ZakladDPHSni+DPHSni+ZakladDPHZakl+DPHZakl+Zaokrouhleni</f>
        <v>0</v>
      </c>
      <c r="H29" s="224"/>
      <c r="I29" s="224"/>
      <c r="J29" s="123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6" t="s">
        <v>43</v>
      </c>
      <c r="E34" s="227"/>
      <c r="G34" s="228"/>
      <c r="H34" s="229"/>
      <c r="I34" s="229"/>
      <c r="J34" s="25"/>
    </row>
    <row r="35" spans="1:10" ht="12.75" customHeight="1" x14ac:dyDescent="0.2">
      <c r="A35" s="2"/>
      <c r="B35" s="2"/>
      <c r="D35" s="218" t="s">
        <v>2</v>
      </c>
      <c r="E35" s="21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46</v>
      </c>
      <c r="C39" s="230"/>
      <c r="D39" s="230"/>
      <c r="E39" s="230"/>
      <c r="F39" s="100">
        <f>'SO100 101234 r0 Pol'!AE487+'SO100 VNON Pol'!AE47</f>
        <v>0</v>
      </c>
      <c r="G39" s="101">
        <f>'SO100 101234 r0 Pol'!AF487+'SO100 VNON Pol'!AF47</f>
        <v>0</v>
      </c>
      <c r="H39" s="102"/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">
      <c r="A40" s="88">
        <v>2</v>
      </c>
      <c r="B40" s="105"/>
      <c r="C40" s="231" t="s">
        <v>47</v>
      </c>
      <c r="D40" s="231"/>
      <c r="E40" s="231"/>
      <c r="F40" s="106"/>
      <c r="G40" s="107"/>
      <c r="H40" s="107"/>
      <c r="I40" s="108">
        <f>F40+G40+H40</f>
        <v>0</v>
      </c>
      <c r="J40" s="109" t="str">
        <f>IF(CenaCelkemVypocet=0,"",I40/CenaCelkemVypocet*100)</f>
        <v/>
      </c>
    </row>
    <row r="41" spans="1:10" ht="25.5" customHeight="1" x14ac:dyDescent="0.2">
      <c r="A41" s="88">
        <v>2</v>
      </c>
      <c r="B41" s="105" t="s">
        <v>48</v>
      </c>
      <c r="C41" s="231" t="s">
        <v>49</v>
      </c>
      <c r="D41" s="231"/>
      <c r="E41" s="231"/>
      <c r="F41" s="106">
        <f>'SO100 101234 r0 Pol'!AE487+'SO100 VNON Pol'!AE47</f>
        <v>0</v>
      </c>
      <c r="G41" s="107">
        <f>'SO100 101234 r0 Pol'!AF487+'SO100 VNON Pol'!AF47</f>
        <v>0</v>
      </c>
      <c r="H41" s="107"/>
      <c r="I41" s="108">
        <f>F41+G41+H41</f>
        <v>0</v>
      </c>
      <c r="J41" s="109" t="str">
        <f>IF(CenaCelkemVypocet=0,"",I41/CenaCelkemVypocet*100)</f>
        <v/>
      </c>
    </row>
    <row r="42" spans="1:10" ht="25.5" customHeight="1" x14ac:dyDescent="0.2">
      <c r="A42" s="88">
        <v>3</v>
      </c>
      <c r="B42" s="110" t="s">
        <v>50</v>
      </c>
      <c r="C42" s="230" t="s">
        <v>49</v>
      </c>
      <c r="D42" s="230"/>
      <c r="E42" s="230"/>
      <c r="F42" s="111">
        <f>'SO100 101234 r0 Pol'!AE487</f>
        <v>0</v>
      </c>
      <c r="G42" s="102">
        <f>'SO100 101234 r0 Pol'!AF487</f>
        <v>0</v>
      </c>
      <c r="H42" s="102"/>
      <c r="I42" s="103">
        <f>F42+G42+H42</f>
        <v>0</v>
      </c>
      <c r="J42" s="104" t="str">
        <f>IF(CenaCelkemVypocet=0,"",I42/CenaCelkemVypocet*100)</f>
        <v/>
      </c>
    </row>
    <row r="43" spans="1:10" ht="25.5" customHeight="1" x14ac:dyDescent="0.2">
      <c r="A43" s="88">
        <v>3</v>
      </c>
      <c r="B43" s="110" t="s">
        <v>51</v>
      </c>
      <c r="C43" s="230" t="s">
        <v>52</v>
      </c>
      <c r="D43" s="230"/>
      <c r="E43" s="230"/>
      <c r="F43" s="111">
        <f>'SO100 VNON Pol'!AE47</f>
        <v>0</v>
      </c>
      <c r="G43" s="102">
        <f>'SO100 VNON Pol'!AF47</f>
        <v>0</v>
      </c>
      <c r="H43" s="102"/>
      <c r="I43" s="103">
        <f>F43+G43+H43</f>
        <v>0</v>
      </c>
      <c r="J43" s="104" t="str">
        <f>IF(CenaCelkemVypocet=0,"",I43/CenaCelkemVypocet*100)</f>
        <v/>
      </c>
    </row>
    <row r="44" spans="1:10" ht="25.5" customHeight="1" x14ac:dyDescent="0.2">
      <c r="A44" s="88"/>
      <c r="B44" s="232" t="s">
        <v>53</v>
      </c>
      <c r="C44" s="233"/>
      <c r="D44" s="233"/>
      <c r="E44" s="233"/>
      <c r="F44" s="112">
        <f>SUMIF(A39:A43,"=1",F39:F43)</f>
        <v>0</v>
      </c>
      <c r="G44" s="113">
        <f>SUMIF(A39:A43,"=1",G39:G43)</f>
        <v>0</v>
      </c>
      <c r="H44" s="113">
        <f>SUMIF(A39:A43,"=1",H39:H43)</f>
        <v>0</v>
      </c>
      <c r="I44" s="114">
        <f>SUMIF(A39:A43,"=1",I39:I43)</f>
        <v>0</v>
      </c>
      <c r="J44" s="115">
        <f>SUMIF(A39:A43,"=1",J39:J43)</f>
        <v>0</v>
      </c>
    </row>
    <row r="48" spans="1:10" ht="15.75" x14ac:dyDescent="0.25">
      <c r="B48" s="124" t="s">
        <v>55</v>
      </c>
    </row>
    <row r="50" spans="1:10" ht="25.5" customHeight="1" x14ac:dyDescent="0.2">
      <c r="A50" s="126"/>
      <c r="B50" s="129" t="s">
        <v>17</v>
      </c>
      <c r="C50" s="129" t="s">
        <v>5</v>
      </c>
      <c r="D50" s="130"/>
      <c r="E50" s="130"/>
      <c r="F50" s="131" t="s">
        <v>56</v>
      </c>
      <c r="G50" s="131"/>
      <c r="H50" s="131"/>
      <c r="I50" s="131" t="s">
        <v>29</v>
      </c>
      <c r="J50" s="131" t="s">
        <v>0</v>
      </c>
    </row>
    <row r="51" spans="1:10" ht="36.75" customHeight="1" x14ac:dyDescent="0.2">
      <c r="A51" s="127"/>
      <c r="B51" s="132" t="s">
        <v>57</v>
      </c>
      <c r="C51" s="234" t="s">
        <v>58</v>
      </c>
      <c r="D51" s="235"/>
      <c r="E51" s="235"/>
      <c r="F51" s="138" t="s">
        <v>24</v>
      </c>
      <c r="G51" s="139"/>
      <c r="H51" s="139"/>
      <c r="I51" s="139">
        <f>'SO100 101234 r0 Pol'!G8</f>
        <v>0</v>
      </c>
      <c r="J51" s="136" t="str">
        <f>IF(I65=0,"",I51/I65*100)</f>
        <v/>
      </c>
    </row>
    <row r="52" spans="1:10" ht="36.75" customHeight="1" x14ac:dyDescent="0.2">
      <c r="A52" s="127"/>
      <c r="B52" s="132" t="s">
        <v>59</v>
      </c>
      <c r="C52" s="234" t="s">
        <v>60</v>
      </c>
      <c r="D52" s="235"/>
      <c r="E52" s="235"/>
      <c r="F52" s="138" t="s">
        <v>24</v>
      </c>
      <c r="G52" s="139"/>
      <c r="H52" s="139"/>
      <c r="I52" s="139">
        <f>'SO100 101234 r0 Pol'!G161</f>
        <v>0</v>
      </c>
      <c r="J52" s="136" t="str">
        <f>IF(I65=0,"",I52/I65*100)</f>
        <v/>
      </c>
    </row>
    <row r="53" spans="1:10" ht="36.75" customHeight="1" x14ac:dyDescent="0.2">
      <c r="A53" s="127"/>
      <c r="B53" s="132" t="s">
        <v>61</v>
      </c>
      <c r="C53" s="234" t="s">
        <v>62</v>
      </c>
      <c r="D53" s="235"/>
      <c r="E53" s="235"/>
      <c r="F53" s="138" t="s">
        <v>24</v>
      </c>
      <c r="G53" s="139"/>
      <c r="H53" s="139"/>
      <c r="I53" s="139">
        <f>'SO100 101234 r0 Pol'!G173</f>
        <v>0</v>
      </c>
      <c r="J53" s="136" t="str">
        <f>IF(I65=0,"",I53/I65*100)</f>
        <v/>
      </c>
    </row>
    <row r="54" spans="1:10" ht="36.75" customHeight="1" x14ac:dyDescent="0.2">
      <c r="A54" s="127"/>
      <c r="B54" s="132" t="s">
        <v>63</v>
      </c>
      <c r="C54" s="234" t="s">
        <v>64</v>
      </c>
      <c r="D54" s="235"/>
      <c r="E54" s="235"/>
      <c r="F54" s="138" t="s">
        <v>24</v>
      </c>
      <c r="G54" s="139"/>
      <c r="H54" s="139"/>
      <c r="I54" s="139">
        <f>'SO100 101234 r0 Pol'!G216</f>
        <v>0</v>
      </c>
      <c r="J54" s="136" t="str">
        <f>IF(I65=0,"",I54/I65*100)</f>
        <v/>
      </c>
    </row>
    <row r="55" spans="1:10" ht="36.75" customHeight="1" x14ac:dyDescent="0.2">
      <c r="A55" s="127"/>
      <c r="B55" s="132" t="s">
        <v>65</v>
      </c>
      <c r="C55" s="234" t="s">
        <v>66</v>
      </c>
      <c r="D55" s="235"/>
      <c r="E55" s="235"/>
      <c r="F55" s="138" t="s">
        <v>24</v>
      </c>
      <c r="G55" s="139"/>
      <c r="H55" s="139"/>
      <c r="I55" s="139">
        <f>'SO100 101234 r0 Pol'!G296</f>
        <v>0</v>
      </c>
      <c r="J55" s="136" t="str">
        <f>IF(I65=0,"",I55/I65*100)</f>
        <v/>
      </c>
    </row>
    <row r="56" spans="1:10" ht="36.75" customHeight="1" x14ac:dyDescent="0.2">
      <c r="A56" s="127"/>
      <c r="B56" s="132" t="s">
        <v>67</v>
      </c>
      <c r="C56" s="234" t="s">
        <v>68</v>
      </c>
      <c r="D56" s="235"/>
      <c r="E56" s="235"/>
      <c r="F56" s="138" t="s">
        <v>24</v>
      </c>
      <c r="G56" s="139"/>
      <c r="H56" s="139"/>
      <c r="I56" s="139">
        <f>'SO100 101234 r0 Pol'!G324</f>
        <v>0</v>
      </c>
      <c r="J56" s="136" t="str">
        <f>IF(I65=0,"",I56/I65*100)</f>
        <v/>
      </c>
    </row>
    <row r="57" spans="1:10" ht="36.75" customHeight="1" x14ac:dyDescent="0.2">
      <c r="A57" s="127"/>
      <c r="B57" s="132" t="s">
        <v>69</v>
      </c>
      <c r="C57" s="234" t="s">
        <v>70</v>
      </c>
      <c r="D57" s="235"/>
      <c r="E57" s="235"/>
      <c r="F57" s="138" t="s">
        <v>24</v>
      </c>
      <c r="G57" s="139"/>
      <c r="H57" s="139"/>
      <c r="I57" s="139">
        <f>'SO100 101234 r0 Pol'!G438</f>
        <v>0</v>
      </c>
      <c r="J57" s="136" t="str">
        <f>IF(I65=0,"",I57/I65*100)</f>
        <v/>
      </c>
    </row>
    <row r="58" spans="1:10" ht="36.75" customHeight="1" x14ac:dyDescent="0.2">
      <c r="A58" s="127"/>
      <c r="B58" s="132" t="s">
        <v>71</v>
      </c>
      <c r="C58" s="234" t="s">
        <v>72</v>
      </c>
      <c r="D58" s="235"/>
      <c r="E58" s="235"/>
      <c r="F58" s="138" t="s">
        <v>24</v>
      </c>
      <c r="G58" s="139"/>
      <c r="H58" s="139"/>
      <c r="I58" s="139">
        <f>'SO100 101234 r0 Pol'!G451</f>
        <v>0</v>
      </c>
      <c r="J58" s="136" t="str">
        <f>IF(I65=0,"",I58/I65*100)</f>
        <v/>
      </c>
    </row>
    <row r="59" spans="1:10" ht="36.75" customHeight="1" x14ac:dyDescent="0.2">
      <c r="A59" s="127"/>
      <c r="B59" s="132" t="s">
        <v>73</v>
      </c>
      <c r="C59" s="234" t="s">
        <v>74</v>
      </c>
      <c r="D59" s="235"/>
      <c r="E59" s="235"/>
      <c r="F59" s="138" t="s">
        <v>24</v>
      </c>
      <c r="G59" s="139"/>
      <c r="H59" s="139"/>
      <c r="I59" s="139">
        <f>'SO100 101234 r0 Pol'!G458</f>
        <v>0</v>
      </c>
      <c r="J59" s="136" t="str">
        <f>IF(I65=0,"",I59/I65*100)</f>
        <v/>
      </c>
    </row>
    <row r="60" spans="1:10" ht="36.75" customHeight="1" x14ac:dyDescent="0.2">
      <c r="A60" s="127"/>
      <c r="B60" s="132" t="s">
        <v>75</v>
      </c>
      <c r="C60" s="234" t="s">
        <v>76</v>
      </c>
      <c r="D60" s="235"/>
      <c r="E60" s="235"/>
      <c r="F60" s="138" t="s">
        <v>25</v>
      </c>
      <c r="G60" s="139"/>
      <c r="H60" s="139"/>
      <c r="I60" s="139">
        <f>'SO100 101234 r0 Pol'!G461</f>
        <v>0</v>
      </c>
      <c r="J60" s="136" t="str">
        <f>IF(I65=0,"",I60/I65*100)</f>
        <v/>
      </c>
    </row>
    <row r="61" spans="1:10" ht="36.75" customHeight="1" x14ac:dyDescent="0.2">
      <c r="A61" s="127"/>
      <c r="B61" s="132" t="s">
        <v>77</v>
      </c>
      <c r="C61" s="234" t="s">
        <v>78</v>
      </c>
      <c r="D61" s="235"/>
      <c r="E61" s="235"/>
      <c r="F61" s="138" t="s">
        <v>26</v>
      </c>
      <c r="G61" s="139"/>
      <c r="H61" s="139"/>
      <c r="I61" s="139">
        <f>'SO100 101234 r0 Pol'!G470</f>
        <v>0</v>
      </c>
      <c r="J61" s="136" t="str">
        <f>IF(I65=0,"",I61/I65*100)</f>
        <v/>
      </c>
    </row>
    <row r="62" spans="1:10" ht="36.75" customHeight="1" x14ac:dyDescent="0.2">
      <c r="A62" s="127"/>
      <c r="B62" s="132" t="s">
        <v>79</v>
      </c>
      <c r="C62" s="234" t="s">
        <v>80</v>
      </c>
      <c r="D62" s="235"/>
      <c r="E62" s="235"/>
      <c r="F62" s="138" t="s">
        <v>81</v>
      </c>
      <c r="G62" s="139"/>
      <c r="H62" s="139"/>
      <c r="I62" s="139">
        <f>'SO100 101234 r0 Pol'!G479</f>
        <v>0</v>
      </c>
      <c r="J62" s="136" t="str">
        <f>IF(I65=0,"",I62/I65*100)</f>
        <v/>
      </c>
    </row>
    <row r="63" spans="1:10" ht="36.75" customHeight="1" x14ac:dyDescent="0.2">
      <c r="A63" s="127"/>
      <c r="B63" s="132" t="s">
        <v>82</v>
      </c>
      <c r="C63" s="234" t="s">
        <v>27</v>
      </c>
      <c r="D63" s="235"/>
      <c r="E63" s="235"/>
      <c r="F63" s="138" t="s">
        <v>82</v>
      </c>
      <c r="G63" s="139"/>
      <c r="H63" s="139"/>
      <c r="I63" s="139">
        <f>'SO100 VNON Pol'!G8</f>
        <v>0</v>
      </c>
      <c r="J63" s="136" t="str">
        <f>IF(I65=0,"",I63/I65*100)</f>
        <v/>
      </c>
    </row>
    <row r="64" spans="1:10" ht="36.75" customHeight="1" x14ac:dyDescent="0.2">
      <c r="A64" s="127"/>
      <c r="B64" s="132" t="s">
        <v>83</v>
      </c>
      <c r="C64" s="234" t="s">
        <v>84</v>
      </c>
      <c r="D64" s="235"/>
      <c r="E64" s="235"/>
      <c r="F64" s="138" t="s">
        <v>83</v>
      </c>
      <c r="G64" s="139"/>
      <c r="H64" s="139"/>
      <c r="I64" s="139">
        <f>'SO100 VNON Pol'!G26</f>
        <v>0</v>
      </c>
      <c r="J64" s="136" t="str">
        <f>IF(I65=0,"",I64/I65*100)</f>
        <v/>
      </c>
    </row>
    <row r="65" spans="1:10" ht="25.5" customHeight="1" x14ac:dyDescent="0.2">
      <c r="A65" s="128"/>
      <c r="B65" s="133" t="s">
        <v>1</v>
      </c>
      <c r="C65" s="134"/>
      <c r="D65" s="135"/>
      <c r="E65" s="135"/>
      <c r="F65" s="140"/>
      <c r="G65" s="141"/>
      <c r="H65" s="141"/>
      <c r="I65" s="141">
        <f>SUM(I51:I64)</f>
        <v>0</v>
      </c>
      <c r="J65" s="137">
        <f>SUM(J51:J64)</f>
        <v>0</v>
      </c>
    </row>
    <row r="66" spans="1:10" x14ac:dyDescent="0.2">
      <c r="F66" s="86"/>
      <c r="G66" s="86"/>
      <c r="H66" s="86"/>
      <c r="I66" s="86"/>
      <c r="J66" s="87"/>
    </row>
    <row r="67" spans="1:10" x14ac:dyDescent="0.2">
      <c r="F67" s="86"/>
      <c r="G67" s="86"/>
      <c r="H67" s="86"/>
      <c r="I67" s="86"/>
      <c r="J67" s="87"/>
    </row>
    <row r="68" spans="1:10" x14ac:dyDescent="0.2">
      <c r="F68" s="86"/>
      <c r="G68" s="86"/>
      <c r="H68" s="86"/>
      <c r="I68" s="86"/>
      <c r="J68" s="87"/>
    </row>
  </sheetData>
  <sheetProtection password="C71F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6" t="s">
        <v>6</v>
      </c>
      <c r="B1" s="236"/>
      <c r="C1" s="237"/>
      <c r="D1" s="236"/>
      <c r="E1" s="236"/>
      <c r="F1" s="236"/>
      <c r="G1" s="236"/>
    </row>
    <row r="2" spans="1:7" ht="24.95" customHeight="1" x14ac:dyDescent="0.2">
      <c r="A2" s="50" t="s">
        <v>7</v>
      </c>
      <c r="B2" s="49"/>
      <c r="C2" s="238"/>
      <c r="D2" s="238"/>
      <c r="E2" s="238"/>
      <c r="F2" s="238"/>
      <c r="G2" s="239"/>
    </row>
    <row r="3" spans="1:7" ht="24.95" customHeight="1" x14ac:dyDescent="0.2">
      <c r="A3" s="50" t="s">
        <v>8</v>
      </c>
      <c r="B3" s="49"/>
      <c r="C3" s="238"/>
      <c r="D3" s="238"/>
      <c r="E3" s="238"/>
      <c r="F3" s="238"/>
      <c r="G3" s="239"/>
    </row>
    <row r="4" spans="1:7" ht="24.95" customHeight="1" x14ac:dyDescent="0.2">
      <c r="A4" s="50" t="s">
        <v>9</v>
      </c>
      <c r="B4" s="49"/>
      <c r="C4" s="238"/>
      <c r="D4" s="238"/>
      <c r="E4" s="238"/>
      <c r="F4" s="238"/>
      <c r="G4" s="239"/>
    </row>
    <row r="5" spans="1:7" x14ac:dyDescent="0.2">
      <c r="B5" s="4"/>
      <c r="C5" s="5"/>
      <c r="D5" s="6"/>
    </row>
  </sheetData>
  <sheetProtection password="C71F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workbookViewId="0">
      <pane ySplit="7" topLeftCell="A383" activePane="bottomLeft" state="frozen"/>
      <selection pane="bottomLeft" activeCell="S2" sqref="S2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85</v>
      </c>
      <c r="B1" s="240"/>
      <c r="C1" s="240"/>
      <c r="D1" s="240"/>
      <c r="E1" s="240"/>
      <c r="F1" s="240"/>
      <c r="G1" s="240"/>
      <c r="AG1" t="s">
        <v>86</v>
      </c>
    </row>
    <row r="2" spans="1:60" ht="24.95" customHeight="1" x14ac:dyDescent="0.2">
      <c r="A2" s="143" t="s">
        <v>7</v>
      </c>
      <c r="B2" s="49" t="s">
        <v>44</v>
      </c>
      <c r="C2" s="241" t="s">
        <v>45</v>
      </c>
      <c r="D2" s="242"/>
      <c r="E2" s="242"/>
      <c r="F2" s="242"/>
      <c r="G2" s="243"/>
      <c r="AG2" t="s">
        <v>87</v>
      </c>
    </row>
    <row r="3" spans="1:60" ht="24.95" customHeight="1" x14ac:dyDescent="0.2">
      <c r="A3" s="143" t="s">
        <v>8</v>
      </c>
      <c r="B3" s="49" t="s">
        <v>48</v>
      </c>
      <c r="C3" s="241" t="s">
        <v>49</v>
      </c>
      <c r="D3" s="242"/>
      <c r="E3" s="242"/>
      <c r="F3" s="242"/>
      <c r="G3" s="243"/>
      <c r="AC3" s="125" t="s">
        <v>87</v>
      </c>
      <c r="AG3" t="s">
        <v>88</v>
      </c>
    </row>
    <row r="4" spans="1:60" ht="24.95" customHeight="1" x14ac:dyDescent="0.2">
      <c r="A4" s="144" t="s">
        <v>9</v>
      </c>
      <c r="B4" s="145" t="s">
        <v>50</v>
      </c>
      <c r="C4" s="244" t="s">
        <v>49</v>
      </c>
      <c r="D4" s="245"/>
      <c r="E4" s="245"/>
      <c r="F4" s="245"/>
      <c r="G4" s="246"/>
      <c r="AG4" t="s">
        <v>89</v>
      </c>
    </row>
    <row r="5" spans="1:60" x14ac:dyDescent="0.2">
      <c r="D5" s="10"/>
    </row>
    <row r="6" spans="1:60" ht="38.25" x14ac:dyDescent="0.2">
      <c r="A6" s="147" t="s">
        <v>90</v>
      </c>
      <c r="B6" s="149" t="s">
        <v>91</v>
      </c>
      <c r="C6" s="149" t="s">
        <v>92</v>
      </c>
      <c r="D6" s="148" t="s">
        <v>93</v>
      </c>
      <c r="E6" s="147" t="s">
        <v>94</v>
      </c>
      <c r="F6" s="146" t="s">
        <v>95</v>
      </c>
      <c r="G6" s="147" t="s">
        <v>29</v>
      </c>
      <c r="H6" s="150" t="s">
        <v>30</v>
      </c>
      <c r="I6" s="150" t="s">
        <v>96</v>
      </c>
      <c r="J6" s="150" t="s">
        <v>31</v>
      </c>
      <c r="K6" s="150" t="s">
        <v>97</v>
      </c>
      <c r="L6" s="150" t="s">
        <v>98</v>
      </c>
      <c r="M6" s="150" t="s">
        <v>99</v>
      </c>
      <c r="N6" s="150" t="s">
        <v>100</v>
      </c>
      <c r="O6" s="150" t="s">
        <v>101</v>
      </c>
      <c r="P6" s="150" t="s">
        <v>102</v>
      </c>
      <c r="Q6" s="150" t="s">
        <v>103</v>
      </c>
      <c r="R6" s="150" t="s">
        <v>104</v>
      </c>
      <c r="S6" s="150" t="s">
        <v>105</v>
      </c>
      <c r="T6" s="150" t="s">
        <v>106</v>
      </c>
      <c r="U6" s="150" t="s">
        <v>107</v>
      </c>
      <c r="V6" s="150" t="s">
        <v>108</v>
      </c>
      <c r="W6" s="150" t="s">
        <v>109</v>
      </c>
      <c r="X6" s="150" t="s">
        <v>110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111</v>
      </c>
      <c r="B8" s="165" t="s">
        <v>57</v>
      </c>
      <c r="C8" s="178" t="s">
        <v>58</v>
      </c>
      <c r="D8" s="166"/>
      <c r="E8" s="167"/>
      <c r="F8" s="168"/>
      <c r="G8" s="168">
        <f>SUMIF(AG9:AG160,"&lt;&gt;NOR",G9:G160)</f>
        <v>0</v>
      </c>
      <c r="H8" s="168"/>
      <c r="I8" s="168">
        <f>SUM(I9:I160)</f>
        <v>0</v>
      </c>
      <c r="J8" s="168"/>
      <c r="K8" s="168">
        <f>SUM(K9:K160)</f>
        <v>0</v>
      </c>
      <c r="L8" s="168"/>
      <c r="M8" s="168">
        <f>SUM(M9:M160)</f>
        <v>0</v>
      </c>
      <c r="N8" s="168"/>
      <c r="O8" s="168">
        <f>SUM(O9:O160)</f>
        <v>0.75</v>
      </c>
      <c r="P8" s="168"/>
      <c r="Q8" s="168">
        <f>SUM(Q9:Q160)</f>
        <v>573.2399999999999</v>
      </c>
      <c r="R8" s="168"/>
      <c r="S8" s="168"/>
      <c r="T8" s="169"/>
      <c r="U8" s="163"/>
      <c r="V8" s="163">
        <f>SUM(V9:V160)</f>
        <v>0</v>
      </c>
      <c r="W8" s="163"/>
      <c r="X8" s="163"/>
      <c r="AG8" t="s">
        <v>112</v>
      </c>
    </row>
    <row r="9" spans="1:60" outlineLevel="1" x14ac:dyDescent="0.2">
      <c r="A9" s="170">
        <v>1</v>
      </c>
      <c r="B9" s="171" t="s">
        <v>113</v>
      </c>
      <c r="C9" s="179" t="s">
        <v>114</v>
      </c>
      <c r="D9" s="172" t="s">
        <v>115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0.48</v>
      </c>
      <c r="Q9" s="175">
        <f>ROUND(E9*P9,2)</f>
        <v>0.48</v>
      </c>
      <c r="R9" s="175"/>
      <c r="S9" s="175" t="s">
        <v>116</v>
      </c>
      <c r="T9" s="176" t="s">
        <v>116</v>
      </c>
      <c r="U9" s="160">
        <v>0</v>
      </c>
      <c r="V9" s="160">
        <f>ROUND(E9*U9,2)</f>
        <v>0</v>
      </c>
      <c r="W9" s="160"/>
      <c r="X9" s="160" t="s">
        <v>117</v>
      </c>
      <c r="Y9" s="151"/>
      <c r="Z9" s="151"/>
      <c r="AA9" s="151"/>
      <c r="AB9" s="151"/>
      <c r="AC9" s="151"/>
      <c r="AD9" s="151"/>
      <c r="AE9" s="151"/>
      <c r="AF9" s="151"/>
      <c r="AG9" s="151" t="s">
        <v>118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80" t="s">
        <v>119</v>
      </c>
      <c r="D10" s="161"/>
      <c r="E10" s="162">
        <v>1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120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80" t="s">
        <v>121</v>
      </c>
      <c r="D11" s="161"/>
      <c r="E11" s="162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120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47"/>
      <c r="D12" s="248"/>
      <c r="E12" s="248"/>
      <c r="F12" s="248"/>
      <c r="G12" s="248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122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0">
        <v>2</v>
      </c>
      <c r="B13" s="171" t="s">
        <v>123</v>
      </c>
      <c r="C13" s="179" t="s">
        <v>124</v>
      </c>
      <c r="D13" s="172" t="s">
        <v>115</v>
      </c>
      <c r="E13" s="173">
        <v>8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0</v>
      </c>
      <c r="O13" s="175">
        <f>ROUND(E13*N13,2)</f>
        <v>0</v>
      </c>
      <c r="P13" s="175">
        <v>0.13800000000000001</v>
      </c>
      <c r="Q13" s="175">
        <f>ROUND(E13*P13,2)</f>
        <v>1.1000000000000001</v>
      </c>
      <c r="R13" s="175"/>
      <c r="S13" s="175" t="s">
        <v>116</v>
      </c>
      <c r="T13" s="176" t="s">
        <v>116</v>
      </c>
      <c r="U13" s="160">
        <v>0</v>
      </c>
      <c r="V13" s="160">
        <f>ROUND(E13*U13,2)</f>
        <v>0</v>
      </c>
      <c r="W13" s="160"/>
      <c r="X13" s="160" t="s">
        <v>117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118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80" t="s">
        <v>125</v>
      </c>
      <c r="D14" s="161"/>
      <c r="E14" s="162">
        <v>8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120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80" t="s">
        <v>121</v>
      </c>
      <c r="D15" s="161"/>
      <c r="E15" s="162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120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47"/>
      <c r="D16" s="248"/>
      <c r="E16" s="248"/>
      <c r="F16" s="248"/>
      <c r="G16" s="248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122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0">
        <v>3</v>
      </c>
      <c r="B17" s="171" t="s">
        <v>126</v>
      </c>
      <c r="C17" s="179" t="s">
        <v>127</v>
      </c>
      <c r="D17" s="172" t="s">
        <v>115</v>
      </c>
      <c r="E17" s="173">
        <v>80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0.22500000000000001</v>
      </c>
      <c r="Q17" s="175">
        <f>ROUND(E17*P17,2)</f>
        <v>18</v>
      </c>
      <c r="R17" s="175"/>
      <c r="S17" s="175" t="s">
        <v>116</v>
      </c>
      <c r="T17" s="176" t="s">
        <v>116</v>
      </c>
      <c r="U17" s="160">
        <v>0</v>
      </c>
      <c r="V17" s="160">
        <f>ROUND(E17*U17,2)</f>
        <v>0</v>
      </c>
      <c r="W17" s="160"/>
      <c r="X17" s="160" t="s">
        <v>117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118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80" t="s">
        <v>128</v>
      </c>
      <c r="D18" s="161"/>
      <c r="E18" s="162">
        <v>80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120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0" t="s">
        <v>121</v>
      </c>
      <c r="D19" s="161"/>
      <c r="E19" s="162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120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47"/>
      <c r="D20" s="248"/>
      <c r="E20" s="248"/>
      <c r="F20" s="248"/>
      <c r="G20" s="248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122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70">
        <v>4</v>
      </c>
      <c r="B21" s="171" t="s">
        <v>129</v>
      </c>
      <c r="C21" s="179" t="s">
        <v>130</v>
      </c>
      <c r="D21" s="172" t="s">
        <v>115</v>
      </c>
      <c r="E21" s="173">
        <v>398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5">
        <v>0</v>
      </c>
      <c r="O21" s="175">
        <f>ROUND(E21*N21,2)</f>
        <v>0</v>
      </c>
      <c r="P21" s="175">
        <v>0.22</v>
      </c>
      <c r="Q21" s="175">
        <f>ROUND(E21*P21,2)</f>
        <v>87.56</v>
      </c>
      <c r="R21" s="175"/>
      <c r="S21" s="175" t="s">
        <v>116</v>
      </c>
      <c r="T21" s="176" t="s">
        <v>116</v>
      </c>
      <c r="U21" s="160">
        <v>0</v>
      </c>
      <c r="V21" s="160">
        <f>ROUND(E21*U21,2)</f>
        <v>0</v>
      </c>
      <c r="W21" s="160"/>
      <c r="X21" s="160" t="s">
        <v>117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118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80" t="s">
        <v>131</v>
      </c>
      <c r="D22" s="161"/>
      <c r="E22" s="162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120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180" t="s">
        <v>132</v>
      </c>
      <c r="D23" s="161"/>
      <c r="E23" s="162">
        <v>290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120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180" t="s">
        <v>128</v>
      </c>
      <c r="D24" s="161"/>
      <c r="E24" s="162">
        <v>80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120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0" t="s">
        <v>125</v>
      </c>
      <c r="D25" s="161"/>
      <c r="E25" s="162">
        <v>8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120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0" t="s">
        <v>119</v>
      </c>
      <c r="D26" s="161"/>
      <c r="E26" s="162">
        <v>1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120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0" t="s">
        <v>133</v>
      </c>
      <c r="D27" s="161"/>
      <c r="E27" s="162">
        <v>19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120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80" t="s">
        <v>121</v>
      </c>
      <c r="D28" s="161"/>
      <c r="E28" s="162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120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47"/>
      <c r="D29" s="248"/>
      <c r="E29" s="248"/>
      <c r="F29" s="248"/>
      <c r="G29" s="248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122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0">
        <v>5</v>
      </c>
      <c r="B30" s="171" t="s">
        <v>134</v>
      </c>
      <c r="C30" s="179" t="s">
        <v>135</v>
      </c>
      <c r="D30" s="172" t="s">
        <v>115</v>
      </c>
      <c r="E30" s="173">
        <v>993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5">
        <v>0</v>
      </c>
      <c r="O30" s="175">
        <f>ROUND(E30*N30,2)</f>
        <v>0</v>
      </c>
      <c r="P30" s="175">
        <v>0.33</v>
      </c>
      <c r="Q30" s="175">
        <f>ROUND(E30*P30,2)</f>
        <v>327.69</v>
      </c>
      <c r="R30" s="175"/>
      <c r="S30" s="175" t="s">
        <v>116</v>
      </c>
      <c r="T30" s="176" t="s">
        <v>116</v>
      </c>
      <c r="U30" s="160">
        <v>0</v>
      </c>
      <c r="V30" s="160">
        <f>ROUND(E30*U30,2)</f>
        <v>0</v>
      </c>
      <c r="W30" s="160"/>
      <c r="X30" s="160" t="s">
        <v>117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118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180" t="s">
        <v>136</v>
      </c>
      <c r="D31" s="161"/>
      <c r="E31" s="162">
        <v>595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120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180" t="s">
        <v>131</v>
      </c>
      <c r="D32" s="161"/>
      <c r="E32" s="162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120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0" t="s">
        <v>132</v>
      </c>
      <c r="D33" s="161"/>
      <c r="E33" s="162">
        <v>290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120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0" t="s">
        <v>128</v>
      </c>
      <c r="D34" s="161"/>
      <c r="E34" s="162">
        <v>80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120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0" t="s">
        <v>125</v>
      </c>
      <c r="D35" s="161"/>
      <c r="E35" s="162">
        <v>8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120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80" t="s">
        <v>119</v>
      </c>
      <c r="D36" s="161"/>
      <c r="E36" s="162">
        <v>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120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180" t="s">
        <v>133</v>
      </c>
      <c r="D37" s="161"/>
      <c r="E37" s="162">
        <v>19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120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80" t="s">
        <v>121</v>
      </c>
      <c r="D38" s="161"/>
      <c r="E38" s="162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120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47"/>
      <c r="D39" s="248"/>
      <c r="E39" s="248"/>
      <c r="F39" s="248"/>
      <c r="G39" s="248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122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70">
        <v>6</v>
      </c>
      <c r="B40" s="171" t="s">
        <v>137</v>
      </c>
      <c r="C40" s="179" t="s">
        <v>138</v>
      </c>
      <c r="D40" s="172" t="s">
        <v>115</v>
      </c>
      <c r="E40" s="173">
        <v>290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5">
        <v>0</v>
      </c>
      <c r="O40" s="175">
        <f>ROUND(E40*N40,2)</f>
        <v>0</v>
      </c>
      <c r="P40" s="175">
        <v>0.33</v>
      </c>
      <c r="Q40" s="175">
        <f>ROUND(E40*P40,2)</f>
        <v>95.7</v>
      </c>
      <c r="R40" s="175"/>
      <c r="S40" s="175" t="s">
        <v>116</v>
      </c>
      <c r="T40" s="176" t="s">
        <v>116</v>
      </c>
      <c r="U40" s="160">
        <v>0</v>
      </c>
      <c r="V40" s="160">
        <f>ROUND(E40*U40,2)</f>
        <v>0</v>
      </c>
      <c r="W40" s="160"/>
      <c r="X40" s="160" t="s">
        <v>117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118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0" t="s">
        <v>132</v>
      </c>
      <c r="D41" s="161"/>
      <c r="E41" s="162">
        <v>290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120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0" t="s">
        <v>121</v>
      </c>
      <c r="D42" s="161"/>
      <c r="E42" s="162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120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247"/>
      <c r="D43" s="248"/>
      <c r="E43" s="248"/>
      <c r="F43" s="248"/>
      <c r="G43" s="248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122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70">
        <v>7</v>
      </c>
      <c r="B44" s="171" t="s">
        <v>139</v>
      </c>
      <c r="C44" s="179" t="s">
        <v>140</v>
      </c>
      <c r="D44" s="172" t="s">
        <v>115</v>
      </c>
      <c r="E44" s="173">
        <v>19</v>
      </c>
      <c r="F44" s="174"/>
      <c r="G44" s="175">
        <f>ROUND(E44*F44,2)</f>
        <v>0</v>
      </c>
      <c r="H44" s="174"/>
      <c r="I44" s="175">
        <f>ROUND(E44*H44,2)</f>
        <v>0</v>
      </c>
      <c r="J44" s="174"/>
      <c r="K44" s="175">
        <f>ROUND(E44*J44,2)</f>
        <v>0</v>
      </c>
      <c r="L44" s="175">
        <v>21</v>
      </c>
      <c r="M44" s="175">
        <f>G44*(1+L44/100)</f>
        <v>0</v>
      </c>
      <c r="N44" s="175">
        <v>0</v>
      </c>
      <c r="O44" s="175">
        <f>ROUND(E44*N44,2)</f>
        <v>0</v>
      </c>
      <c r="P44" s="175">
        <v>0.24</v>
      </c>
      <c r="Q44" s="175">
        <f>ROUND(E44*P44,2)</f>
        <v>4.5599999999999996</v>
      </c>
      <c r="R44" s="175"/>
      <c r="S44" s="175" t="s">
        <v>116</v>
      </c>
      <c r="T44" s="176" t="s">
        <v>116</v>
      </c>
      <c r="U44" s="160">
        <v>0</v>
      </c>
      <c r="V44" s="160">
        <f>ROUND(E44*U44,2)</f>
        <v>0</v>
      </c>
      <c r="W44" s="160"/>
      <c r="X44" s="160" t="s">
        <v>117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118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180" t="s">
        <v>133</v>
      </c>
      <c r="D45" s="161"/>
      <c r="E45" s="162">
        <v>19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120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0" t="s">
        <v>121</v>
      </c>
      <c r="D46" s="161"/>
      <c r="E46" s="162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120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247"/>
      <c r="D47" s="248"/>
      <c r="E47" s="248"/>
      <c r="F47" s="248"/>
      <c r="G47" s="248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122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70">
        <v>8</v>
      </c>
      <c r="B48" s="171" t="s">
        <v>141</v>
      </c>
      <c r="C48" s="179" t="s">
        <v>142</v>
      </c>
      <c r="D48" s="172" t="s">
        <v>115</v>
      </c>
      <c r="E48" s="173">
        <v>80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5">
        <v>0</v>
      </c>
      <c r="O48" s="175">
        <f>ROUND(E48*N48,2)</f>
        <v>0</v>
      </c>
      <c r="P48" s="175">
        <v>8.7999999999999995E-2</v>
      </c>
      <c r="Q48" s="175">
        <f>ROUND(E48*P48,2)</f>
        <v>7.04</v>
      </c>
      <c r="R48" s="175"/>
      <c r="S48" s="175" t="s">
        <v>116</v>
      </c>
      <c r="T48" s="176" t="s">
        <v>116</v>
      </c>
      <c r="U48" s="160">
        <v>0</v>
      </c>
      <c r="V48" s="160">
        <f>ROUND(E48*U48,2)</f>
        <v>0</v>
      </c>
      <c r="W48" s="160"/>
      <c r="X48" s="160" t="s">
        <v>117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118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0" t="s">
        <v>143</v>
      </c>
      <c r="D49" s="161"/>
      <c r="E49" s="162">
        <v>80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120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180" t="s">
        <v>121</v>
      </c>
      <c r="D50" s="161"/>
      <c r="E50" s="162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120</v>
      </c>
      <c r="AH50" s="151">
        <v>0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47"/>
      <c r="D51" s="248"/>
      <c r="E51" s="248"/>
      <c r="F51" s="248"/>
      <c r="G51" s="248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122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70">
        <v>9</v>
      </c>
      <c r="B52" s="171" t="s">
        <v>144</v>
      </c>
      <c r="C52" s="179" t="s">
        <v>145</v>
      </c>
      <c r="D52" s="172" t="s">
        <v>146</v>
      </c>
      <c r="E52" s="173">
        <v>102</v>
      </c>
      <c r="F52" s="174"/>
      <c r="G52" s="175">
        <f>ROUND(E52*F52,2)</f>
        <v>0</v>
      </c>
      <c r="H52" s="174"/>
      <c r="I52" s="175">
        <f>ROUND(E52*H52,2)</f>
        <v>0</v>
      </c>
      <c r="J52" s="174"/>
      <c r="K52" s="175">
        <f>ROUND(E52*J52,2)</f>
        <v>0</v>
      </c>
      <c r="L52" s="175">
        <v>21</v>
      </c>
      <c r="M52" s="175">
        <f>G52*(1+L52/100)</f>
        <v>0</v>
      </c>
      <c r="N52" s="175">
        <v>0</v>
      </c>
      <c r="O52" s="175">
        <f>ROUND(E52*N52,2)</f>
        <v>0</v>
      </c>
      <c r="P52" s="175">
        <v>0.27</v>
      </c>
      <c r="Q52" s="175">
        <f>ROUND(E52*P52,2)</f>
        <v>27.54</v>
      </c>
      <c r="R52" s="175"/>
      <c r="S52" s="175" t="s">
        <v>116</v>
      </c>
      <c r="T52" s="176" t="s">
        <v>116</v>
      </c>
      <c r="U52" s="160">
        <v>0</v>
      </c>
      <c r="V52" s="160">
        <f>ROUND(E52*U52,2)</f>
        <v>0</v>
      </c>
      <c r="W52" s="160"/>
      <c r="X52" s="160" t="s">
        <v>117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118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80" t="s">
        <v>147</v>
      </c>
      <c r="D53" s="161"/>
      <c r="E53" s="162">
        <v>60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120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0" t="s">
        <v>148</v>
      </c>
      <c r="D54" s="161"/>
      <c r="E54" s="162">
        <v>42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120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0" t="s">
        <v>121</v>
      </c>
      <c r="D55" s="161"/>
      <c r="E55" s="162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120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47"/>
      <c r="D56" s="248"/>
      <c r="E56" s="248"/>
      <c r="F56" s="248"/>
      <c r="G56" s="248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122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70">
        <v>10</v>
      </c>
      <c r="B57" s="171" t="s">
        <v>149</v>
      </c>
      <c r="C57" s="179" t="s">
        <v>150</v>
      </c>
      <c r="D57" s="172" t="s">
        <v>146</v>
      </c>
      <c r="E57" s="173">
        <v>31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5">
        <v>0</v>
      </c>
      <c r="O57" s="175">
        <f>ROUND(E57*N57,2)</f>
        <v>0</v>
      </c>
      <c r="P57" s="175">
        <v>0.115</v>
      </c>
      <c r="Q57" s="175">
        <f>ROUND(E57*P57,2)</f>
        <v>3.57</v>
      </c>
      <c r="R57" s="175"/>
      <c r="S57" s="175" t="s">
        <v>116</v>
      </c>
      <c r="T57" s="176" t="s">
        <v>116</v>
      </c>
      <c r="U57" s="160">
        <v>0</v>
      </c>
      <c r="V57" s="160">
        <f>ROUND(E57*U57,2)</f>
        <v>0</v>
      </c>
      <c r="W57" s="160"/>
      <c r="X57" s="160" t="s">
        <v>117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118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180" t="s">
        <v>151</v>
      </c>
      <c r="D58" s="161"/>
      <c r="E58" s="162">
        <v>31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120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0" t="s">
        <v>121</v>
      </c>
      <c r="D59" s="161"/>
      <c r="E59" s="162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120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47"/>
      <c r="D60" s="248"/>
      <c r="E60" s="248"/>
      <c r="F60" s="248"/>
      <c r="G60" s="248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122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70">
        <v>11</v>
      </c>
      <c r="B61" s="171" t="s">
        <v>152</v>
      </c>
      <c r="C61" s="179" t="s">
        <v>153</v>
      </c>
      <c r="D61" s="172" t="s">
        <v>154</v>
      </c>
      <c r="E61" s="173">
        <v>296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5"/>
      <c r="S61" s="175" t="s">
        <v>116</v>
      </c>
      <c r="T61" s="176" t="s">
        <v>116</v>
      </c>
      <c r="U61" s="160">
        <v>0</v>
      </c>
      <c r="V61" s="160">
        <f>ROUND(E61*U61,2)</f>
        <v>0</v>
      </c>
      <c r="W61" s="160"/>
      <c r="X61" s="160" t="s">
        <v>117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118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0" t="s">
        <v>155</v>
      </c>
      <c r="D62" s="161"/>
      <c r="E62" s="162">
        <v>296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120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0" t="s">
        <v>156</v>
      </c>
      <c r="D63" s="161"/>
      <c r="E63" s="162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120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247"/>
      <c r="D64" s="248"/>
      <c r="E64" s="248"/>
      <c r="F64" s="248"/>
      <c r="G64" s="248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122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0">
        <v>12</v>
      </c>
      <c r="B65" s="171" t="s">
        <v>157</v>
      </c>
      <c r="C65" s="179" t="s">
        <v>158</v>
      </c>
      <c r="D65" s="172" t="s">
        <v>154</v>
      </c>
      <c r="E65" s="173">
        <v>296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5"/>
      <c r="S65" s="175" t="s">
        <v>116</v>
      </c>
      <c r="T65" s="176" t="s">
        <v>116</v>
      </c>
      <c r="U65" s="160">
        <v>0</v>
      </c>
      <c r="V65" s="160">
        <f>ROUND(E65*U65,2)</f>
        <v>0</v>
      </c>
      <c r="W65" s="160"/>
      <c r="X65" s="160" t="s">
        <v>117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118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180" t="s">
        <v>159</v>
      </c>
      <c r="D66" s="161"/>
      <c r="E66" s="162">
        <v>296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120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47"/>
      <c r="D67" s="248"/>
      <c r="E67" s="248"/>
      <c r="F67" s="248"/>
      <c r="G67" s="248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122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0">
        <v>13</v>
      </c>
      <c r="B68" s="171" t="s">
        <v>160</v>
      </c>
      <c r="C68" s="179" t="s">
        <v>161</v>
      </c>
      <c r="D68" s="172" t="s">
        <v>154</v>
      </c>
      <c r="E68" s="173">
        <v>8.8000000000000007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5">
        <v>0</v>
      </c>
      <c r="O68" s="175">
        <f>ROUND(E68*N68,2)</f>
        <v>0</v>
      </c>
      <c r="P68" s="175">
        <v>0</v>
      </c>
      <c r="Q68" s="175">
        <f>ROUND(E68*P68,2)</f>
        <v>0</v>
      </c>
      <c r="R68" s="175"/>
      <c r="S68" s="175" t="s">
        <v>116</v>
      </c>
      <c r="T68" s="176" t="s">
        <v>116</v>
      </c>
      <c r="U68" s="160">
        <v>0</v>
      </c>
      <c r="V68" s="160">
        <f>ROUND(E68*U68,2)</f>
        <v>0</v>
      </c>
      <c r="W68" s="160"/>
      <c r="X68" s="160" t="s">
        <v>117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118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180" t="s">
        <v>162</v>
      </c>
      <c r="D69" s="161"/>
      <c r="E69" s="162">
        <v>4.8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120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180" t="s">
        <v>163</v>
      </c>
      <c r="D70" s="161"/>
      <c r="E70" s="162">
        <v>2.5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120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180" t="s">
        <v>164</v>
      </c>
      <c r="D71" s="161"/>
      <c r="E71" s="162">
        <v>1.5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120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80" t="s">
        <v>156</v>
      </c>
      <c r="D72" s="161"/>
      <c r="E72" s="162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120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47"/>
      <c r="D73" s="248"/>
      <c r="E73" s="248"/>
      <c r="F73" s="248"/>
      <c r="G73" s="248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122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0">
        <v>14</v>
      </c>
      <c r="B74" s="171" t="s">
        <v>165</v>
      </c>
      <c r="C74" s="179" t="s">
        <v>166</v>
      </c>
      <c r="D74" s="172" t="s">
        <v>154</v>
      </c>
      <c r="E74" s="173">
        <v>8.8000000000000007</v>
      </c>
      <c r="F74" s="174"/>
      <c r="G74" s="175">
        <f>ROUND(E74*F74,2)</f>
        <v>0</v>
      </c>
      <c r="H74" s="174"/>
      <c r="I74" s="175">
        <f>ROUND(E74*H74,2)</f>
        <v>0</v>
      </c>
      <c r="J74" s="174"/>
      <c r="K74" s="175">
        <f>ROUND(E74*J74,2)</f>
        <v>0</v>
      </c>
      <c r="L74" s="175">
        <v>21</v>
      </c>
      <c r="M74" s="175">
        <f>G74*(1+L74/100)</f>
        <v>0</v>
      </c>
      <c r="N74" s="175">
        <v>0</v>
      </c>
      <c r="O74" s="175">
        <f>ROUND(E74*N74,2)</f>
        <v>0</v>
      </c>
      <c r="P74" s="175">
        <v>0</v>
      </c>
      <c r="Q74" s="175">
        <f>ROUND(E74*P74,2)</f>
        <v>0</v>
      </c>
      <c r="R74" s="175"/>
      <c r="S74" s="175" t="s">
        <v>167</v>
      </c>
      <c r="T74" s="176" t="s">
        <v>167</v>
      </c>
      <c r="U74" s="160">
        <v>0</v>
      </c>
      <c r="V74" s="160">
        <f>ROUND(E74*U74,2)</f>
        <v>0</v>
      </c>
      <c r="W74" s="160"/>
      <c r="X74" s="160" t="s">
        <v>117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118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80" t="s">
        <v>168</v>
      </c>
      <c r="D75" s="161"/>
      <c r="E75" s="162">
        <v>8.8000000000000007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120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47"/>
      <c r="D76" s="248"/>
      <c r="E76" s="248"/>
      <c r="F76" s="248"/>
      <c r="G76" s="248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122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70">
        <v>15</v>
      </c>
      <c r="B77" s="171" t="s">
        <v>169</v>
      </c>
      <c r="C77" s="179" t="s">
        <v>170</v>
      </c>
      <c r="D77" s="172" t="s">
        <v>154</v>
      </c>
      <c r="E77" s="173">
        <v>262.89999999999998</v>
      </c>
      <c r="F77" s="174"/>
      <c r="G77" s="175">
        <f>ROUND(E77*F77,2)</f>
        <v>0</v>
      </c>
      <c r="H77" s="174"/>
      <c r="I77" s="175">
        <f>ROUND(E77*H77,2)</f>
        <v>0</v>
      </c>
      <c r="J77" s="174"/>
      <c r="K77" s="175">
        <f>ROUND(E77*J77,2)</f>
        <v>0</v>
      </c>
      <c r="L77" s="175">
        <v>21</v>
      </c>
      <c r="M77" s="175">
        <f>G77*(1+L77/100)</f>
        <v>0</v>
      </c>
      <c r="N77" s="175">
        <v>0</v>
      </c>
      <c r="O77" s="175">
        <f>ROUND(E77*N77,2)</f>
        <v>0</v>
      </c>
      <c r="P77" s="175">
        <v>0</v>
      </c>
      <c r="Q77" s="175">
        <f>ROUND(E77*P77,2)</f>
        <v>0</v>
      </c>
      <c r="R77" s="175"/>
      <c r="S77" s="175" t="s">
        <v>116</v>
      </c>
      <c r="T77" s="176" t="s">
        <v>116</v>
      </c>
      <c r="U77" s="160">
        <v>0</v>
      </c>
      <c r="V77" s="160">
        <f>ROUND(E77*U77,2)</f>
        <v>0</v>
      </c>
      <c r="W77" s="160"/>
      <c r="X77" s="160" t="s">
        <v>117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118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80" t="s">
        <v>171</v>
      </c>
      <c r="D78" s="161"/>
      <c r="E78" s="162">
        <v>262.89999999999998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120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180" t="s">
        <v>172</v>
      </c>
      <c r="D79" s="161"/>
      <c r="E79" s="162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120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247"/>
      <c r="D80" s="248"/>
      <c r="E80" s="248"/>
      <c r="F80" s="248"/>
      <c r="G80" s="248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122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70">
        <v>16</v>
      </c>
      <c r="B81" s="171" t="s">
        <v>173</v>
      </c>
      <c r="C81" s="179" t="s">
        <v>174</v>
      </c>
      <c r="D81" s="172" t="s">
        <v>154</v>
      </c>
      <c r="E81" s="173">
        <v>262.89999999999998</v>
      </c>
      <c r="F81" s="174"/>
      <c r="G81" s="175">
        <f>ROUND(E81*F81,2)</f>
        <v>0</v>
      </c>
      <c r="H81" s="174"/>
      <c r="I81" s="175">
        <f>ROUND(E81*H81,2)</f>
        <v>0</v>
      </c>
      <c r="J81" s="174"/>
      <c r="K81" s="175">
        <f>ROUND(E81*J81,2)</f>
        <v>0</v>
      </c>
      <c r="L81" s="175">
        <v>21</v>
      </c>
      <c r="M81" s="175">
        <f>G81*(1+L81/100)</f>
        <v>0</v>
      </c>
      <c r="N81" s="175">
        <v>0</v>
      </c>
      <c r="O81" s="175">
        <f>ROUND(E81*N81,2)</f>
        <v>0</v>
      </c>
      <c r="P81" s="175">
        <v>0</v>
      </c>
      <c r="Q81" s="175">
        <f>ROUND(E81*P81,2)</f>
        <v>0</v>
      </c>
      <c r="R81" s="175"/>
      <c r="S81" s="175" t="s">
        <v>116</v>
      </c>
      <c r="T81" s="176" t="s">
        <v>116</v>
      </c>
      <c r="U81" s="160">
        <v>0</v>
      </c>
      <c r="V81" s="160">
        <f>ROUND(E81*U81,2)</f>
        <v>0</v>
      </c>
      <c r="W81" s="160"/>
      <c r="X81" s="160" t="s">
        <v>117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118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180" t="s">
        <v>171</v>
      </c>
      <c r="D82" s="161"/>
      <c r="E82" s="162">
        <v>262.89999999999998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120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80" t="s">
        <v>172</v>
      </c>
      <c r="D83" s="161"/>
      <c r="E83" s="162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120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47"/>
      <c r="D84" s="248"/>
      <c r="E84" s="248"/>
      <c r="F84" s="248"/>
      <c r="G84" s="248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122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70">
        <v>17</v>
      </c>
      <c r="B85" s="171" t="s">
        <v>175</v>
      </c>
      <c r="C85" s="179" t="s">
        <v>176</v>
      </c>
      <c r="D85" s="172" t="s">
        <v>154</v>
      </c>
      <c r="E85" s="173">
        <v>28</v>
      </c>
      <c r="F85" s="174"/>
      <c r="G85" s="175">
        <f>ROUND(E85*F85,2)</f>
        <v>0</v>
      </c>
      <c r="H85" s="174"/>
      <c r="I85" s="175">
        <f>ROUND(E85*H85,2)</f>
        <v>0</v>
      </c>
      <c r="J85" s="174"/>
      <c r="K85" s="175">
        <f>ROUND(E85*J85,2)</f>
        <v>0</v>
      </c>
      <c r="L85" s="175">
        <v>21</v>
      </c>
      <c r="M85" s="175">
        <f>G85*(1+L85/100)</f>
        <v>0</v>
      </c>
      <c r="N85" s="175">
        <v>0</v>
      </c>
      <c r="O85" s="175">
        <f>ROUND(E85*N85,2)</f>
        <v>0</v>
      </c>
      <c r="P85" s="175">
        <v>0</v>
      </c>
      <c r="Q85" s="175">
        <f>ROUND(E85*P85,2)</f>
        <v>0</v>
      </c>
      <c r="R85" s="175"/>
      <c r="S85" s="175" t="s">
        <v>116</v>
      </c>
      <c r="T85" s="176" t="s">
        <v>116</v>
      </c>
      <c r="U85" s="160">
        <v>0</v>
      </c>
      <c r="V85" s="160">
        <f>ROUND(E85*U85,2)</f>
        <v>0</v>
      </c>
      <c r="W85" s="160"/>
      <c r="X85" s="160" t="s">
        <v>117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118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80" t="s">
        <v>177</v>
      </c>
      <c r="D86" s="161"/>
      <c r="E86" s="162">
        <v>28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120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180" t="s">
        <v>156</v>
      </c>
      <c r="D87" s="161"/>
      <c r="E87" s="162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120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247"/>
      <c r="D88" s="248"/>
      <c r="E88" s="248"/>
      <c r="F88" s="248"/>
      <c r="G88" s="248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122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70">
        <v>18</v>
      </c>
      <c r="B89" s="171" t="s">
        <v>178</v>
      </c>
      <c r="C89" s="179" t="s">
        <v>179</v>
      </c>
      <c r="D89" s="172" t="s">
        <v>154</v>
      </c>
      <c r="E89" s="173">
        <v>8</v>
      </c>
      <c r="F89" s="174"/>
      <c r="G89" s="175">
        <f>ROUND(E89*F89,2)</f>
        <v>0</v>
      </c>
      <c r="H89" s="174"/>
      <c r="I89" s="175">
        <f>ROUND(E89*H89,2)</f>
        <v>0</v>
      </c>
      <c r="J89" s="174"/>
      <c r="K89" s="175">
        <f>ROUND(E89*J89,2)</f>
        <v>0</v>
      </c>
      <c r="L89" s="175">
        <v>21</v>
      </c>
      <c r="M89" s="175">
        <f>G89*(1+L89/100)</f>
        <v>0</v>
      </c>
      <c r="N89" s="175">
        <v>0</v>
      </c>
      <c r="O89" s="175">
        <f>ROUND(E89*N89,2)</f>
        <v>0</v>
      </c>
      <c r="P89" s="175">
        <v>0</v>
      </c>
      <c r="Q89" s="175">
        <f>ROUND(E89*P89,2)</f>
        <v>0</v>
      </c>
      <c r="R89" s="175"/>
      <c r="S89" s="175" t="s">
        <v>116</v>
      </c>
      <c r="T89" s="176" t="s">
        <v>116</v>
      </c>
      <c r="U89" s="160">
        <v>0</v>
      </c>
      <c r="V89" s="160">
        <f>ROUND(E89*U89,2)</f>
        <v>0</v>
      </c>
      <c r="W89" s="160"/>
      <c r="X89" s="160" t="s">
        <v>117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118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80" t="s">
        <v>180</v>
      </c>
      <c r="D90" s="161"/>
      <c r="E90" s="162">
        <v>8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120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0" t="s">
        <v>156</v>
      </c>
      <c r="D91" s="161"/>
      <c r="E91" s="162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120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247"/>
      <c r="D92" s="248"/>
      <c r="E92" s="248"/>
      <c r="F92" s="248"/>
      <c r="G92" s="248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122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70">
        <v>19</v>
      </c>
      <c r="B93" s="171" t="s">
        <v>181</v>
      </c>
      <c r="C93" s="179" t="s">
        <v>182</v>
      </c>
      <c r="D93" s="172" t="s">
        <v>154</v>
      </c>
      <c r="E93" s="173">
        <v>262.89999999999998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5">
        <v>0</v>
      </c>
      <c r="O93" s="175">
        <f>ROUND(E93*N93,2)</f>
        <v>0</v>
      </c>
      <c r="P93" s="175">
        <v>0</v>
      </c>
      <c r="Q93" s="175">
        <f>ROUND(E93*P93,2)</f>
        <v>0</v>
      </c>
      <c r="R93" s="175"/>
      <c r="S93" s="175" t="s">
        <v>116</v>
      </c>
      <c r="T93" s="176" t="s">
        <v>116</v>
      </c>
      <c r="U93" s="160">
        <v>0</v>
      </c>
      <c r="V93" s="160">
        <f>ROUND(E93*U93,2)</f>
        <v>0</v>
      </c>
      <c r="W93" s="160"/>
      <c r="X93" s="160" t="s">
        <v>117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118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80" t="s">
        <v>171</v>
      </c>
      <c r="D94" s="161"/>
      <c r="E94" s="162">
        <v>262.89999999999998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120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0" t="s">
        <v>172</v>
      </c>
      <c r="D95" s="161"/>
      <c r="E95" s="162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120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247"/>
      <c r="D96" s="248"/>
      <c r="E96" s="248"/>
      <c r="F96" s="248"/>
      <c r="G96" s="248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122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70">
        <v>20</v>
      </c>
      <c r="B97" s="171" t="s">
        <v>183</v>
      </c>
      <c r="C97" s="179" t="s">
        <v>184</v>
      </c>
      <c r="D97" s="172" t="s">
        <v>154</v>
      </c>
      <c r="E97" s="173">
        <v>3.6</v>
      </c>
      <c r="F97" s="174"/>
      <c r="G97" s="175">
        <f>ROUND(E97*F97,2)</f>
        <v>0</v>
      </c>
      <c r="H97" s="174"/>
      <c r="I97" s="175">
        <f>ROUND(E97*H97,2)</f>
        <v>0</v>
      </c>
      <c r="J97" s="174"/>
      <c r="K97" s="175">
        <f>ROUND(E97*J97,2)</f>
        <v>0</v>
      </c>
      <c r="L97" s="175">
        <v>21</v>
      </c>
      <c r="M97" s="175">
        <f>G97*(1+L97/100)</f>
        <v>0</v>
      </c>
      <c r="N97" s="175">
        <v>0</v>
      </c>
      <c r="O97" s="175">
        <f>ROUND(E97*N97,2)</f>
        <v>0</v>
      </c>
      <c r="P97" s="175">
        <v>0</v>
      </c>
      <c r="Q97" s="175">
        <f>ROUND(E97*P97,2)</f>
        <v>0</v>
      </c>
      <c r="R97" s="175"/>
      <c r="S97" s="175" t="s">
        <v>116</v>
      </c>
      <c r="T97" s="176" t="s">
        <v>116</v>
      </c>
      <c r="U97" s="160">
        <v>0</v>
      </c>
      <c r="V97" s="160">
        <f>ROUND(E97*U97,2)</f>
        <v>0</v>
      </c>
      <c r="W97" s="160"/>
      <c r="X97" s="160" t="s">
        <v>117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118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0" t="s">
        <v>185</v>
      </c>
      <c r="D98" s="161"/>
      <c r="E98" s="162">
        <v>3.6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120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180" t="s">
        <v>156</v>
      </c>
      <c r="D99" s="161"/>
      <c r="E99" s="162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120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47"/>
      <c r="D100" s="248"/>
      <c r="E100" s="248"/>
      <c r="F100" s="248"/>
      <c r="G100" s="248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122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70">
        <v>21</v>
      </c>
      <c r="B101" s="171" t="s">
        <v>186</v>
      </c>
      <c r="C101" s="179" t="s">
        <v>187</v>
      </c>
      <c r="D101" s="172" t="s">
        <v>115</v>
      </c>
      <c r="E101" s="173">
        <v>1269.45</v>
      </c>
      <c r="F101" s="174"/>
      <c r="G101" s="175">
        <f>ROUND(E101*F101,2)</f>
        <v>0</v>
      </c>
      <c r="H101" s="174"/>
      <c r="I101" s="175">
        <f>ROUND(E101*H101,2)</f>
        <v>0</v>
      </c>
      <c r="J101" s="174"/>
      <c r="K101" s="175">
        <f>ROUND(E101*J101,2)</f>
        <v>0</v>
      </c>
      <c r="L101" s="175">
        <v>21</v>
      </c>
      <c r="M101" s="175">
        <f>G101*(1+L101/100)</f>
        <v>0</v>
      </c>
      <c r="N101" s="175">
        <v>0</v>
      </c>
      <c r="O101" s="175">
        <f>ROUND(E101*N101,2)</f>
        <v>0</v>
      </c>
      <c r="P101" s="175">
        <v>0</v>
      </c>
      <c r="Q101" s="175">
        <f>ROUND(E101*P101,2)</f>
        <v>0</v>
      </c>
      <c r="R101" s="175"/>
      <c r="S101" s="175" t="s">
        <v>116</v>
      </c>
      <c r="T101" s="176" t="s">
        <v>116</v>
      </c>
      <c r="U101" s="160">
        <v>0</v>
      </c>
      <c r="V101" s="160">
        <f>ROUND(E101*U101,2)</f>
        <v>0</v>
      </c>
      <c r="W101" s="160"/>
      <c r="X101" s="160" t="s">
        <v>117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188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0" t="s">
        <v>189</v>
      </c>
      <c r="D102" s="161"/>
      <c r="E102" s="162">
        <v>105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120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ht="22.5" outlineLevel="1" x14ac:dyDescent="0.2">
      <c r="A103" s="158"/>
      <c r="B103" s="159"/>
      <c r="C103" s="180" t="s">
        <v>190</v>
      </c>
      <c r="D103" s="161"/>
      <c r="E103" s="162">
        <v>514.5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120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ht="22.5" outlineLevel="1" x14ac:dyDescent="0.2">
      <c r="A104" s="158"/>
      <c r="B104" s="159"/>
      <c r="C104" s="180" t="s">
        <v>191</v>
      </c>
      <c r="D104" s="161"/>
      <c r="E104" s="162">
        <v>262.5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120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ht="22.5" outlineLevel="1" x14ac:dyDescent="0.2">
      <c r="A105" s="158"/>
      <c r="B105" s="159"/>
      <c r="C105" s="180" t="s">
        <v>192</v>
      </c>
      <c r="D105" s="161"/>
      <c r="E105" s="162">
        <v>26.25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120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180" t="s">
        <v>193</v>
      </c>
      <c r="D106" s="161"/>
      <c r="E106" s="162">
        <v>13.65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120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180" t="s">
        <v>194</v>
      </c>
      <c r="D107" s="161"/>
      <c r="E107" s="162">
        <v>38.85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120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80" t="s">
        <v>195</v>
      </c>
      <c r="D108" s="161"/>
      <c r="E108" s="162">
        <v>267.75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120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180" t="s">
        <v>196</v>
      </c>
      <c r="D109" s="161"/>
      <c r="E109" s="162">
        <v>19.95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120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0" t="s">
        <v>197</v>
      </c>
      <c r="D110" s="161"/>
      <c r="E110" s="162">
        <v>21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120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0" t="s">
        <v>156</v>
      </c>
      <c r="D111" s="161"/>
      <c r="E111" s="162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120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247"/>
      <c r="D112" s="248"/>
      <c r="E112" s="248"/>
      <c r="F112" s="248"/>
      <c r="G112" s="248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122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70">
        <v>22</v>
      </c>
      <c r="B113" s="171" t="s">
        <v>198</v>
      </c>
      <c r="C113" s="179" t="s">
        <v>199</v>
      </c>
      <c r="D113" s="172" t="s">
        <v>200</v>
      </c>
      <c r="E113" s="173">
        <v>5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5">
        <v>0</v>
      </c>
      <c r="O113" s="175">
        <f>ROUND(E113*N113,2)</f>
        <v>0</v>
      </c>
      <c r="P113" s="175">
        <v>0</v>
      </c>
      <c r="Q113" s="175">
        <f>ROUND(E113*P113,2)</f>
        <v>0</v>
      </c>
      <c r="R113" s="175"/>
      <c r="S113" s="175" t="s">
        <v>201</v>
      </c>
      <c r="T113" s="176" t="s">
        <v>202</v>
      </c>
      <c r="U113" s="160">
        <v>0</v>
      </c>
      <c r="V113" s="160">
        <f>ROUND(E113*U113,2)</f>
        <v>0</v>
      </c>
      <c r="W113" s="160"/>
      <c r="X113" s="160" t="s">
        <v>117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118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180" t="s">
        <v>203</v>
      </c>
      <c r="D114" s="161"/>
      <c r="E114" s="162">
        <v>5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120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47"/>
      <c r="D115" s="248"/>
      <c r="E115" s="248"/>
      <c r="F115" s="248"/>
      <c r="G115" s="248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122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70">
        <v>23</v>
      </c>
      <c r="B116" s="171" t="s">
        <v>204</v>
      </c>
      <c r="C116" s="179" t="s">
        <v>205</v>
      </c>
      <c r="D116" s="172" t="s">
        <v>115</v>
      </c>
      <c r="E116" s="173">
        <v>66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5">
        <v>9.4000000000000004E-3</v>
      </c>
      <c r="O116" s="175">
        <f>ROUND(E116*N116,2)</f>
        <v>0.62</v>
      </c>
      <c r="P116" s="175">
        <v>0</v>
      </c>
      <c r="Q116" s="175">
        <f>ROUND(E116*P116,2)</f>
        <v>0</v>
      </c>
      <c r="R116" s="175"/>
      <c r="S116" s="175" t="s">
        <v>116</v>
      </c>
      <c r="T116" s="176" t="s">
        <v>116</v>
      </c>
      <c r="U116" s="160">
        <v>0</v>
      </c>
      <c r="V116" s="160">
        <f>ROUND(E116*U116,2)</f>
        <v>0</v>
      </c>
      <c r="W116" s="160"/>
      <c r="X116" s="160" t="s">
        <v>117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118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80" t="s">
        <v>206</v>
      </c>
      <c r="D117" s="161"/>
      <c r="E117" s="162">
        <v>56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120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180" t="s">
        <v>207</v>
      </c>
      <c r="D118" s="161"/>
      <c r="E118" s="162">
        <v>10</v>
      </c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120</v>
      </c>
      <c r="AH118" s="151">
        <v>0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180" t="s">
        <v>121</v>
      </c>
      <c r="D119" s="161"/>
      <c r="E119" s="162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120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247"/>
      <c r="D120" s="248"/>
      <c r="E120" s="248"/>
      <c r="F120" s="248"/>
      <c r="G120" s="248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122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70">
        <v>24</v>
      </c>
      <c r="B121" s="171" t="s">
        <v>208</v>
      </c>
      <c r="C121" s="179" t="s">
        <v>209</v>
      </c>
      <c r="D121" s="172" t="s">
        <v>115</v>
      </c>
      <c r="E121" s="173">
        <v>66</v>
      </c>
      <c r="F121" s="174"/>
      <c r="G121" s="175">
        <f>ROUND(E121*F121,2)</f>
        <v>0</v>
      </c>
      <c r="H121" s="174"/>
      <c r="I121" s="175">
        <f>ROUND(E121*H121,2)</f>
        <v>0</v>
      </c>
      <c r="J121" s="174"/>
      <c r="K121" s="175">
        <f>ROUND(E121*J121,2)</f>
        <v>0</v>
      </c>
      <c r="L121" s="175">
        <v>21</v>
      </c>
      <c r="M121" s="175">
        <f>G121*(1+L121/100)</f>
        <v>0</v>
      </c>
      <c r="N121" s="175">
        <v>0</v>
      </c>
      <c r="O121" s="175">
        <f>ROUND(E121*N121,2)</f>
        <v>0</v>
      </c>
      <c r="P121" s="175">
        <v>0</v>
      </c>
      <c r="Q121" s="175">
        <f>ROUND(E121*P121,2)</f>
        <v>0</v>
      </c>
      <c r="R121" s="175"/>
      <c r="S121" s="175" t="s">
        <v>116</v>
      </c>
      <c r="T121" s="176" t="s">
        <v>116</v>
      </c>
      <c r="U121" s="160">
        <v>0</v>
      </c>
      <c r="V121" s="160">
        <f>ROUND(E121*U121,2)</f>
        <v>0</v>
      </c>
      <c r="W121" s="160"/>
      <c r="X121" s="160" t="s">
        <v>117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118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180" t="s">
        <v>210</v>
      </c>
      <c r="D122" s="161"/>
      <c r="E122" s="162">
        <v>56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120</v>
      </c>
      <c r="AH122" s="151">
        <v>0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0" t="s">
        <v>211</v>
      </c>
      <c r="D123" s="161"/>
      <c r="E123" s="162">
        <v>10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120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180" t="s">
        <v>121</v>
      </c>
      <c r="D124" s="161"/>
      <c r="E124" s="162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120</v>
      </c>
      <c r="AH124" s="151">
        <v>0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247"/>
      <c r="D125" s="248"/>
      <c r="E125" s="248"/>
      <c r="F125" s="248"/>
      <c r="G125" s="248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122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70">
        <v>25</v>
      </c>
      <c r="B126" s="171" t="s">
        <v>212</v>
      </c>
      <c r="C126" s="179" t="s">
        <v>213</v>
      </c>
      <c r="D126" s="172" t="s">
        <v>115</v>
      </c>
      <c r="E126" s="173">
        <v>5</v>
      </c>
      <c r="F126" s="174"/>
      <c r="G126" s="175">
        <f>ROUND(E126*F126,2)</f>
        <v>0</v>
      </c>
      <c r="H126" s="174"/>
      <c r="I126" s="175">
        <f>ROUND(E126*H126,2)</f>
        <v>0</v>
      </c>
      <c r="J126" s="174"/>
      <c r="K126" s="175">
        <f>ROUND(E126*J126,2)</f>
        <v>0</v>
      </c>
      <c r="L126" s="175">
        <v>21</v>
      </c>
      <c r="M126" s="175">
        <f>G126*(1+L126/100)</f>
        <v>0</v>
      </c>
      <c r="N126" s="175">
        <v>5.0000000000000002E-5</v>
      </c>
      <c r="O126" s="175">
        <f>ROUND(E126*N126,2)</f>
        <v>0</v>
      </c>
      <c r="P126" s="175">
        <v>0</v>
      </c>
      <c r="Q126" s="175">
        <f>ROUND(E126*P126,2)</f>
        <v>0</v>
      </c>
      <c r="R126" s="175"/>
      <c r="S126" s="175" t="s">
        <v>116</v>
      </c>
      <c r="T126" s="176" t="s">
        <v>116</v>
      </c>
      <c r="U126" s="160">
        <v>0</v>
      </c>
      <c r="V126" s="160">
        <f>ROUND(E126*U126,2)</f>
        <v>0</v>
      </c>
      <c r="W126" s="160"/>
      <c r="X126" s="160" t="s">
        <v>214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215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180" t="s">
        <v>216</v>
      </c>
      <c r="D127" s="161"/>
      <c r="E127" s="162">
        <v>5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120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0" t="s">
        <v>121</v>
      </c>
      <c r="D128" s="161"/>
      <c r="E128" s="162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120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247"/>
      <c r="D129" s="248"/>
      <c r="E129" s="248"/>
      <c r="F129" s="248"/>
      <c r="G129" s="248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122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0">
        <v>26</v>
      </c>
      <c r="B130" s="171" t="s">
        <v>217</v>
      </c>
      <c r="C130" s="179" t="s">
        <v>218</v>
      </c>
      <c r="D130" s="172" t="s">
        <v>219</v>
      </c>
      <c r="E130" s="173">
        <v>6</v>
      </c>
      <c r="F130" s="174"/>
      <c r="G130" s="175">
        <f>ROUND(E130*F130,2)</f>
        <v>0</v>
      </c>
      <c r="H130" s="174"/>
      <c r="I130" s="175">
        <f>ROUND(E130*H130,2)</f>
        <v>0</v>
      </c>
      <c r="J130" s="174"/>
      <c r="K130" s="175">
        <f>ROUND(E130*J130,2)</f>
        <v>0</v>
      </c>
      <c r="L130" s="175">
        <v>21</v>
      </c>
      <c r="M130" s="175">
        <f>G130*(1+L130/100)</f>
        <v>0</v>
      </c>
      <c r="N130" s="175">
        <v>3.0400000000000002E-3</v>
      </c>
      <c r="O130" s="175">
        <f>ROUND(E130*N130,2)</f>
        <v>0.02</v>
      </c>
      <c r="P130" s="175">
        <v>0</v>
      </c>
      <c r="Q130" s="175">
        <f>ROUND(E130*P130,2)</f>
        <v>0</v>
      </c>
      <c r="R130" s="175"/>
      <c r="S130" s="175" t="s">
        <v>116</v>
      </c>
      <c r="T130" s="176" t="s">
        <v>116</v>
      </c>
      <c r="U130" s="160">
        <v>0</v>
      </c>
      <c r="V130" s="160">
        <f>ROUND(E130*U130,2)</f>
        <v>0</v>
      </c>
      <c r="W130" s="160"/>
      <c r="X130" s="160" t="s">
        <v>214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215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80" t="s">
        <v>220</v>
      </c>
      <c r="D131" s="161"/>
      <c r="E131" s="162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120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0" t="s">
        <v>221</v>
      </c>
      <c r="D132" s="161"/>
      <c r="E132" s="162">
        <v>4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120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8"/>
      <c r="B133" s="159"/>
      <c r="C133" s="180" t="s">
        <v>222</v>
      </c>
      <c r="D133" s="161"/>
      <c r="E133" s="162">
        <v>2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120</v>
      </c>
      <c r="AH133" s="151">
        <v>0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180" t="s">
        <v>121</v>
      </c>
      <c r="D134" s="161"/>
      <c r="E134" s="162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120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247"/>
      <c r="D135" s="248"/>
      <c r="E135" s="248"/>
      <c r="F135" s="248"/>
      <c r="G135" s="248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122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70">
        <v>27</v>
      </c>
      <c r="B136" s="171" t="s">
        <v>223</v>
      </c>
      <c r="C136" s="179" t="s">
        <v>224</v>
      </c>
      <c r="D136" s="172" t="s">
        <v>154</v>
      </c>
      <c r="E136" s="173">
        <v>93.75</v>
      </c>
      <c r="F136" s="174"/>
      <c r="G136" s="175">
        <f>ROUND(E136*F136,2)</f>
        <v>0</v>
      </c>
      <c r="H136" s="174"/>
      <c r="I136" s="175">
        <f>ROUND(E136*H136,2)</f>
        <v>0</v>
      </c>
      <c r="J136" s="174"/>
      <c r="K136" s="175">
        <f>ROUND(E136*J136,2)</f>
        <v>0</v>
      </c>
      <c r="L136" s="175">
        <v>21</v>
      </c>
      <c r="M136" s="175">
        <f>G136*(1+L136/100)</f>
        <v>0</v>
      </c>
      <c r="N136" s="175">
        <v>0</v>
      </c>
      <c r="O136" s="175">
        <f>ROUND(E136*N136,2)</f>
        <v>0</v>
      </c>
      <c r="P136" s="175">
        <v>0</v>
      </c>
      <c r="Q136" s="175">
        <f>ROUND(E136*P136,2)</f>
        <v>0</v>
      </c>
      <c r="R136" s="175"/>
      <c r="S136" s="175" t="s">
        <v>116</v>
      </c>
      <c r="T136" s="176" t="s">
        <v>116</v>
      </c>
      <c r="U136" s="160">
        <v>0</v>
      </c>
      <c r="V136" s="160">
        <f>ROUND(E136*U136,2)</f>
        <v>0</v>
      </c>
      <c r="W136" s="160"/>
      <c r="X136" s="160" t="s">
        <v>214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215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180" t="s">
        <v>225</v>
      </c>
      <c r="D137" s="161"/>
      <c r="E137" s="162">
        <v>93.75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120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80" t="s">
        <v>121</v>
      </c>
      <c r="D138" s="161"/>
      <c r="E138" s="162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120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247"/>
      <c r="D139" s="248"/>
      <c r="E139" s="248"/>
      <c r="F139" s="248"/>
      <c r="G139" s="248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122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70">
        <v>28</v>
      </c>
      <c r="B140" s="171" t="s">
        <v>226</v>
      </c>
      <c r="C140" s="179" t="s">
        <v>227</v>
      </c>
      <c r="D140" s="172" t="s">
        <v>154</v>
      </c>
      <c r="E140" s="173">
        <v>1.5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5">
        <v>0</v>
      </c>
      <c r="O140" s="175">
        <f>ROUND(E140*N140,2)</f>
        <v>0</v>
      </c>
      <c r="P140" s="175">
        <v>0</v>
      </c>
      <c r="Q140" s="175">
        <f>ROUND(E140*P140,2)</f>
        <v>0</v>
      </c>
      <c r="R140" s="175"/>
      <c r="S140" s="175" t="s">
        <v>116</v>
      </c>
      <c r="T140" s="176" t="s">
        <v>116</v>
      </c>
      <c r="U140" s="160">
        <v>0</v>
      </c>
      <c r="V140" s="160">
        <f>ROUND(E140*U140,2)</f>
        <v>0</v>
      </c>
      <c r="W140" s="160"/>
      <c r="X140" s="160" t="s">
        <v>214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215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180" t="s">
        <v>228</v>
      </c>
      <c r="D141" s="161"/>
      <c r="E141" s="162">
        <v>0.5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120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180" t="s">
        <v>229</v>
      </c>
      <c r="D142" s="161"/>
      <c r="E142" s="162">
        <v>1</v>
      </c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120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0" t="s">
        <v>156</v>
      </c>
      <c r="D143" s="161"/>
      <c r="E143" s="162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120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8"/>
      <c r="B144" s="159"/>
      <c r="C144" s="247"/>
      <c r="D144" s="248"/>
      <c r="E144" s="248"/>
      <c r="F144" s="248"/>
      <c r="G144" s="248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122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70">
        <v>29</v>
      </c>
      <c r="B145" s="171" t="s">
        <v>230</v>
      </c>
      <c r="C145" s="179" t="s">
        <v>231</v>
      </c>
      <c r="D145" s="172" t="s">
        <v>115</v>
      </c>
      <c r="E145" s="173">
        <v>370</v>
      </c>
      <c r="F145" s="174"/>
      <c r="G145" s="175">
        <f>ROUND(E145*F145,2)</f>
        <v>0</v>
      </c>
      <c r="H145" s="174"/>
      <c r="I145" s="175">
        <f>ROUND(E145*H145,2)</f>
        <v>0</v>
      </c>
      <c r="J145" s="174"/>
      <c r="K145" s="175">
        <f>ROUND(E145*J145,2)</f>
        <v>0</v>
      </c>
      <c r="L145" s="175">
        <v>21</v>
      </c>
      <c r="M145" s="175">
        <f>G145*(1+L145/100)</f>
        <v>0</v>
      </c>
      <c r="N145" s="175">
        <v>0</v>
      </c>
      <c r="O145" s="175">
        <f>ROUND(E145*N145,2)</f>
        <v>0</v>
      </c>
      <c r="P145" s="175">
        <v>0</v>
      </c>
      <c r="Q145" s="175">
        <f>ROUND(E145*P145,2)</f>
        <v>0</v>
      </c>
      <c r="R145" s="175"/>
      <c r="S145" s="175" t="s">
        <v>116</v>
      </c>
      <c r="T145" s="176" t="s">
        <v>116</v>
      </c>
      <c r="U145" s="160">
        <v>0</v>
      </c>
      <c r="V145" s="160">
        <f>ROUND(E145*U145,2)</f>
        <v>0</v>
      </c>
      <c r="W145" s="160"/>
      <c r="X145" s="160" t="s">
        <v>214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215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180" t="s">
        <v>232</v>
      </c>
      <c r="D146" s="161"/>
      <c r="E146" s="162">
        <v>370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120</v>
      </c>
      <c r="AH146" s="151">
        <v>0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0" t="s">
        <v>156</v>
      </c>
      <c r="D147" s="161"/>
      <c r="E147" s="162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120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8"/>
      <c r="B148" s="159"/>
      <c r="C148" s="247"/>
      <c r="D148" s="248"/>
      <c r="E148" s="248"/>
      <c r="F148" s="248"/>
      <c r="G148" s="248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122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ht="22.5" outlineLevel="1" x14ac:dyDescent="0.2">
      <c r="A149" s="170">
        <v>30</v>
      </c>
      <c r="B149" s="171" t="s">
        <v>233</v>
      </c>
      <c r="C149" s="179" t="s">
        <v>234</v>
      </c>
      <c r="D149" s="172" t="s">
        <v>115</v>
      </c>
      <c r="E149" s="173">
        <v>370</v>
      </c>
      <c r="F149" s="174"/>
      <c r="G149" s="175">
        <f>ROUND(E149*F149,2)</f>
        <v>0</v>
      </c>
      <c r="H149" s="174"/>
      <c r="I149" s="175">
        <f>ROUND(E149*H149,2)</f>
        <v>0</v>
      </c>
      <c r="J149" s="174"/>
      <c r="K149" s="175">
        <f>ROUND(E149*J149,2)</f>
        <v>0</v>
      </c>
      <c r="L149" s="175">
        <v>21</v>
      </c>
      <c r="M149" s="175">
        <f>G149*(1+L149/100)</f>
        <v>0</v>
      </c>
      <c r="N149" s="175">
        <v>3.0000000000000001E-5</v>
      </c>
      <c r="O149" s="175">
        <f>ROUND(E149*N149,2)</f>
        <v>0.01</v>
      </c>
      <c r="P149" s="175">
        <v>0</v>
      </c>
      <c r="Q149" s="175">
        <f>ROUND(E149*P149,2)</f>
        <v>0</v>
      </c>
      <c r="R149" s="175"/>
      <c r="S149" s="175" t="s">
        <v>116</v>
      </c>
      <c r="T149" s="176" t="s">
        <v>116</v>
      </c>
      <c r="U149" s="160">
        <v>0</v>
      </c>
      <c r="V149" s="160">
        <f>ROUND(E149*U149,2)</f>
        <v>0</v>
      </c>
      <c r="W149" s="160"/>
      <c r="X149" s="160" t="s">
        <v>214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215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80" t="s">
        <v>235</v>
      </c>
      <c r="D150" s="161"/>
      <c r="E150" s="162">
        <v>370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120</v>
      </c>
      <c r="AH150" s="151">
        <v>0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0" t="s">
        <v>156</v>
      </c>
      <c r="D151" s="161"/>
      <c r="E151" s="162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120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8"/>
      <c r="B152" s="159"/>
      <c r="C152" s="247"/>
      <c r="D152" s="248"/>
      <c r="E152" s="248"/>
      <c r="F152" s="248"/>
      <c r="G152" s="248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122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70">
        <v>31</v>
      </c>
      <c r="B153" s="171" t="s">
        <v>236</v>
      </c>
      <c r="C153" s="179" t="s">
        <v>237</v>
      </c>
      <c r="D153" s="172" t="s">
        <v>219</v>
      </c>
      <c r="E153" s="173">
        <v>34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5">
        <v>0</v>
      </c>
      <c r="O153" s="175">
        <f>ROUND(E153*N153,2)</f>
        <v>0</v>
      </c>
      <c r="P153" s="175">
        <v>0</v>
      </c>
      <c r="Q153" s="175">
        <f>ROUND(E153*P153,2)</f>
        <v>0</v>
      </c>
      <c r="R153" s="175"/>
      <c r="S153" s="175" t="s">
        <v>116</v>
      </c>
      <c r="T153" s="176" t="s">
        <v>116</v>
      </c>
      <c r="U153" s="160">
        <v>0</v>
      </c>
      <c r="V153" s="160">
        <f>ROUND(E153*U153,2)</f>
        <v>0</v>
      </c>
      <c r="W153" s="160"/>
      <c r="X153" s="160" t="s">
        <v>214</v>
      </c>
      <c r="Y153" s="151"/>
      <c r="Z153" s="151"/>
      <c r="AA153" s="151"/>
      <c r="AB153" s="151"/>
      <c r="AC153" s="151"/>
      <c r="AD153" s="151"/>
      <c r="AE153" s="151"/>
      <c r="AF153" s="151"/>
      <c r="AG153" s="151" t="s">
        <v>238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80" t="s">
        <v>239</v>
      </c>
      <c r="D154" s="161"/>
      <c r="E154" s="162">
        <v>34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120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8"/>
      <c r="B155" s="159"/>
      <c r="C155" s="180" t="s">
        <v>121</v>
      </c>
      <c r="D155" s="161"/>
      <c r="E155" s="162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120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8"/>
      <c r="B156" s="159"/>
      <c r="C156" s="247"/>
      <c r="D156" s="248"/>
      <c r="E156" s="248"/>
      <c r="F156" s="248"/>
      <c r="G156" s="248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122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70">
        <v>32</v>
      </c>
      <c r="B157" s="171" t="s">
        <v>240</v>
      </c>
      <c r="C157" s="179" t="s">
        <v>241</v>
      </c>
      <c r="D157" s="172" t="s">
        <v>219</v>
      </c>
      <c r="E157" s="173">
        <v>34</v>
      </c>
      <c r="F157" s="174"/>
      <c r="G157" s="175">
        <f>ROUND(E157*F157,2)</f>
        <v>0</v>
      </c>
      <c r="H157" s="174"/>
      <c r="I157" s="175">
        <f>ROUND(E157*H157,2)</f>
        <v>0</v>
      </c>
      <c r="J157" s="174"/>
      <c r="K157" s="175">
        <f>ROUND(E157*J157,2)</f>
        <v>0</v>
      </c>
      <c r="L157" s="175">
        <v>21</v>
      </c>
      <c r="M157" s="175">
        <f>G157*(1+L157/100)</f>
        <v>0</v>
      </c>
      <c r="N157" s="175">
        <v>3.0000000000000001E-3</v>
      </c>
      <c r="O157" s="175">
        <f>ROUND(E157*N157,2)</f>
        <v>0.1</v>
      </c>
      <c r="P157" s="175">
        <v>0</v>
      </c>
      <c r="Q157" s="175">
        <f>ROUND(E157*P157,2)</f>
        <v>0</v>
      </c>
      <c r="R157" s="175" t="s">
        <v>242</v>
      </c>
      <c r="S157" s="175" t="s">
        <v>116</v>
      </c>
      <c r="T157" s="176" t="s">
        <v>116</v>
      </c>
      <c r="U157" s="160">
        <v>0</v>
      </c>
      <c r="V157" s="160">
        <f>ROUND(E157*U157,2)</f>
        <v>0</v>
      </c>
      <c r="W157" s="160"/>
      <c r="X157" s="160" t="s">
        <v>243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244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8"/>
      <c r="B158" s="159"/>
      <c r="C158" s="180" t="s">
        <v>239</v>
      </c>
      <c r="D158" s="161"/>
      <c r="E158" s="162">
        <v>34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120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180" t="s">
        <v>121</v>
      </c>
      <c r="D159" s="161"/>
      <c r="E159" s="162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120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247"/>
      <c r="D160" s="248"/>
      <c r="E160" s="248"/>
      <c r="F160" s="248"/>
      <c r="G160" s="248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122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x14ac:dyDescent="0.2">
      <c r="A161" s="164" t="s">
        <v>111</v>
      </c>
      <c r="B161" s="165" t="s">
        <v>59</v>
      </c>
      <c r="C161" s="178" t="s">
        <v>60</v>
      </c>
      <c r="D161" s="166"/>
      <c r="E161" s="167"/>
      <c r="F161" s="168"/>
      <c r="G161" s="168">
        <f>SUMIF(AG162:AG172,"&lt;&gt;NOR",G162:G172)</f>
        <v>0</v>
      </c>
      <c r="H161" s="168"/>
      <c r="I161" s="168">
        <f>SUM(I162:I172)</f>
        <v>0</v>
      </c>
      <c r="J161" s="168"/>
      <c r="K161" s="168">
        <f>SUM(K162:K172)</f>
        <v>0</v>
      </c>
      <c r="L161" s="168"/>
      <c r="M161" s="168">
        <f>SUM(M162:M172)</f>
        <v>0</v>
      </c>
      <c r="N161" s="168"/>
      <c r="O161" s="168">
        <f>SUM(O162:O172)</f>
        <v>64.900000000000006</v>
      </c>
      <c r="P161" s="168"/>
      <c r="Q161" s="168">
        <f>SUM(Q162:Q172)</f>
        <v>0</v>
      </c>
      <c r="R161" s="168"/>
      <c r="S161" s="168"/>
      <c r="T161" s="169"/>
      <c r="U161" s="163"/>
      <c r="V161" s="163">
        <f>SUM(V162:V172)</f>
        <v>0</v>
      </c>
      <c r="W161" s="163"/>
      <c r="X161" s="163"/>
      <c r="AG161" t="s">
        <v>112</v>
      </c>
    </row>
    <row r="162" spans="1:60" outlineLevel="1" x14ac:dyDescent="0.2">
      <c r="A162" s="170">
        <v>33</v>
      </c>
      <c r="B162" s="171" t="s">
        <v>245</v>
      </c>
      <c r="C162" s="179" t="s">
        <v>246</v>
      </c>
      <c r="D162" s="172" t="s">
        <v>154</v>
      </c>
      <c r="E162" s="173">
        <v>19</v>
      </c>
      <c r="F162" s="174"/>
      <c r="G162" s="175">
        <f>ROUND(E162*F162,2)</f>
        <v>0</v>
      </c>
      <c r="H162" s="174"/>
      <c r="I162" s="175">
        <f>ROUND(E162*H162,2)</f>
        <v>0</v>
      </c>
      <c r="J162" s="174"/>
      <c r="K162" s="175">
        <f>ROUND(E162*J162,2)</f>
        <v>0</v>
      </c>
      <c r="L162" s="175">
        <v>21</v>
      </c>
      <c r="M162" s="175">
        <f>G162*(1+L162/100)</f>
        <v>0</v>
      </c>
      <c r="N162" s="175">
        <v>3.13842</v>
      </c>
      <c r="O162" s="175">
        <f>ROUND(E162*N162,2)</f>
        <v>59.63</v>
      </c>
      <c r="P162" s="175">
        <v>0</v>
      </c>
      <c r="Q162" s="175">
        <f>ROUND(E162*P162,2)</f>
        <v>0</v>
      </c>
      <c r="R162" s="175"/>
      <c r="S162" s="175" t="s">
        <v>116</v>
      </c>
      <c r="T162" s="176" t="s">
        <v>116</v>
      </c>
      <c r="U162" s="160">
        <v>0</v>
      </c>
      <c r="V162" s="160">
        <f>ROUND(E162*U162,2)</f>
        <v>0</v>
      </c>
      <c r="W162" s="160"/>
      <c r="X162" s="160" t="s">
        <v>214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238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180" t="s">
        <v>247</v>
      </c>
      <c r="D163" s="161"/>
      <c r="E163" s="162">
        <v>19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120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0" t="s">
        <v>248</v>
      </c>
      <c r="D164" s="161"/>
      <c r="E164" s="162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120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8"/>
      <c r="B165" s="159"/>
      <c r="C165" s="180" t="s">
        <v>156</v>
      </c>
      <c r="D165" s="161"/>
      <c r="E165" s="162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120</v>
      </c>
      <c r="AH165" s="151">
        <v>0</v>
      </c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8"/>
      <c r="B166" s="159"/>
      <c r="C166" s="247"/>
      <c r="D166" s="248"/>
      <c r="E166" s="248"/>
      <c r="F166" s="248"/>
      <c r="G166" s="248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122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70">
        <v>34</v>
      </c>
      <c r="B167" s="171" t="s">
        <v>249</v>
      </c>
      <c r="C167" s="179" t="s">
        <v>250</v>
      </c>
      <c r="D167" s="172" t="s">
        <v>154</v>
      </c>
      <c r="E167" s="173">
        <v>1.796</v>
      </c>
      <c r="F167" s="174"/>
      <c r="G167" s="175">
        <f>ROUND(E167*F167,2)</f>
        <v>0</v>
      </c>
      <c r="H167" s="174"/>
      <c r="I167" s="175">
        <f>ROUND(E167*H167,2)</f>
        <v>0</v>
      </c>
      <c r="J167" s="174"/>
      <c r="K167" s="175">
        <f>ROUND(E167*J167,2)</f>
        <v>0</v>
      </c>
      <c r="L167" s="175">
        <v>21</v>
      </c>
      <c r="M167" s="175">
        <f>G167*(1+L167/100)</f>
        <v>0</v>
      </c>
      <c r="N167" s="175">
        <v>2.93634</v>
      </c>
      <c r="O167" s="175">
        <f>ROUND(E167*N167,2)</f>
        <v>5.27</v>
      </c>
      <c r="P167" s="175">
        <v>0</v>
      </c>
      <c r="Q167" s="175">
        <f>ROUND(E167*P167,2)</f>
        <v>0</v>
      </c>
      <c r="R167" s="175"/>
      <c r="S167" s="175" t="s">
        <v>116</v>
      </c>
      <c r="T167" s="176" t="s">
        <v>116</v>
      </c>
      <c r="U167" s="160">
        <v>0</v>
      </c>
      <c r="V167" s="160">
        <f>ROUND(E167*U167,2)</f>
        <v>0</v>
      </c>
      <c r="W167" s="160"/>
      <c r="X167" s="160" t="s">
        <v>214</v>
      </c>
      <c r="Y167" s="151"/>
      <c r="Z167" s="151"/>
      <c r="AA167" s="151"/>
      <c r="AB167" s="151"/>
      <c r="AC167" s="151"/>
      <c r="AD167" s="151"/>
      <c r="AE167" s="151"/>
      <c r="AF167" s="151"/>
      <c r="AG167" s="151" t="s">
        <v>238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8"/>
      <c r="B168" s="159"/>
      <c r="C168" s="180" t="s">
        <v>251</v>
      </c>
      <c r="D168" s="161"/>
      <c r="E168" s="162">
        <v>0.25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120</v>
      </c>
      <c r="AH168" s="151">
        <v>0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8"/>
      <c r="B169" s="159"/>
      <c r="C169" s="180" t="s">
        <v>252</v>
      </c>
      <c r="D169" s="161"/>
      <c r="E169" s="162">
        <v>0.25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120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180" t="s">
        <v>253</v>
      </c>
      <c r="D170" s="161"/>
      <c r="E170" s="162">
        <v>1.3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120</v>
      </c>
      <c r="AH170" s="151">
        <v>0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180" t="s">
        <v>121</v>
      </c>
      <c r="D171" s="161"/>
      <c r="E171" s="162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120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8"/>
      <c r="B172" s="159"/>
      <c r="C172" s="247"/>
      <c r="D172" s="248"/>
      <c r="E172" s="248"/>
      <c r="F172" s="248"/>
      <c r="G172" s="248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122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x14ac:dyDescent="0.2">
      <c r="A173" s="164" t="s">
        <v>111</v>
      </c>
      <c r="B173" s="165" t="s">
        <v>61</v>
      </c>
      <c r="C173" s="178" t="s">
        <v>62</v>
      </c>
      <c r="D173" s="166"/>
      <c r="E173" s="167"/>
      <c r="F173" s="168"/>
      <c r="G173" s="168">
        <f>SUMIF(AG174:AG215,"&lt;&gt;NOR",G174:G215)</f>
        <v>0</v>
      </c>
      <c r="H173" s="168"/>
      <c r="I173" s="168">
        <f>SUM(I174:I215)</f>
        <v>0</v>
      </c>
      <c r="J173" s="168"/>
      <c r="K173" s="168">
        <f>SUM(K174:K215)</f>
        <v>0</v>
      </c>
      <c r="L173" s="168"/>
      <c r="M173" s="168">
        <f>SUM(M174:M215)</f>
        <v>0</v>
      </c>
      <c r="N173" s="168"/>
      <c r="O173" s="168">
        <f>SUM(O174:O215)</f>
        <v>926.1</v>
      </c>
      <c r="P173" s="168"/>
      <c r="Q173" s="168">
        <f>SUM(Q174:Q215)</f>
        <v>0</v>
      </c>
      <c r="R173" s="168"/>
      <c r="S173" s="168"/>
      <c r="T173" s="169"/>
      <c r="U173" s="163"/>
      <c r="V173" s="163">
        <f>SUM(V174:V215)</f>
        <v>0</v>
      </c>
      <c r="W173" s="163"/>
      <c r="X173" s="163"/>
      <c r="AG173" t="s">
        <v>112</v>
      </c>
    </row>
    <row r="174" spans="1:60" outlineLevel="1" x14ac:dyDescent="0.2">
      <c r="A174" s="170">
        <v>35</v>
      </c>
      <c r="B174" s="171" t="s">
        <v>152</v>
      </c>
      <c r="C174" s="179" t="s">
        <v>153</v>
      </c>
      <c r="D174" s="172" t="s">
        <v>154</v>
      </c>
      <c r="E174" s="173">
        <v>420</v>
      </c>
      <c r="F174" s="174"/>
      <c r="G174" s="175">
        <f>ROUND(E174*F174,2)</f>
        <v>0</v>
      </c>
      <c r="H174" s="174"/>
      <c r="I174" s="175">
        <f>ROUND(E174*H174,2)</f>
        <v>0</v>
      </c>
      <c r="J174" s="174"/>
      <c r="K174" s="175">
        <f>ROUND(E174*J174,2)</f>
        <v>0</v>
      </c>
      <c r="L174" s="175">
        <v>21</v>
      </c>
      <c r="M174" s="175">
        <f>G174*(1+L174/100)</f>
        <v>0</v>
      </c>
      <c r="N174" s="175">
        <v>0</v>
      </c>
      <c r="O174" s="175">
        <f>ROUND(E174*N174,2)</f>
        <v>0</v>
      </c>
      <c r="P174" s="175">
        <v>0</v>
      </c>
      <c r="Q174" s="175">
        <f>ROUND(E174*P174,2)</f>
        <v>0</v>
      </c>
      <c r="R174" s="175"/>
      <c r="S174" s="175" t="s">
        <v>116</v>
      </c>
      <c r="T174" s="176" t="s">
        <v>116</v>
      </c>
      <c r="U174" s="160">
        <v>0</v>
      </c>
      <c r="V174" s="160">
        <f>ROUND(E174*U174,2)</f>
        <v>0</v>
      </c>
      <c r="W174" s="160"/>
      <c r="X174" s="160" t="s">
        <v>117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118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180" t="s">
        <v>254</v>
      </c>
      <c r="D175" s="161"/>
      <c r="E175" s="162">
        <v>372.12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120</v>
      </c>
      <c r="AH175" s="151">
        <v>0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8"/>
      <c r="B176" s="159"/>
      <c r="C176" s="180" t="s">
        <v>255</v>
      </c>
      <c r="D176" s="161"/>
      <c r="E176" s="162">
        <v>47.88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120</v>
      </c>
      <c r="AH176" s="151">
        <v>0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58"/>
      <c r="B177" s="159"/>
      <c r="C177" s="180" t="s">
        <v>256</v>
      </c>
      <c r="D177" s="161"/>
      <c r="E177" s="162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120</v>
      </c>
      <c r="AH177" s="151">
        <v>0</v>
      </c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8"/>
      <c r="B178" s="159"/>
      <c r="C178" s="180" t="s">
        <v>156</v>
      </c>
      <c r="D178" s="161"/>
      <c r="E178" s="162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120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247"/>
      <c r="D179" s="248"/>
      <c r="E179" s="248"/>
      <c r="F179" s="248"/>
      <c r="G179" s="248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122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70">
        <v>36</v>
      </c>
      <c r="B180" s="171" t="s">
        <v>157</v>
      </c>
      <c r="C180" s="179" t="s">
        <v>158</v>
      </c>
      <c r="D180" s="172" t="s">
        <v>154</v>
      </c>
      <c r="E180" s="173">
        <v>420</v>
      </c>
      <c r="F180" s="174"/>
      <c r="G180" s="175">
        <f>ROUND(E180*F180,2)</f>
        <v>0</v>
      </c>
      <c r="H180" s="174"/>
      <c r="I180" s="175">
        <f>ROUND(E180*H180,2)</f>
        <v>0</v>
      </c>
      <c r="J180" s="174"/>
      <c r="K180" s="175">
        <f>ROUND(E180*J180,2)</f>
        <v>0</v>
      </c>
      <c r="L180" s="175">
        <v>21</v>
      </c>
      <c r="M180" s="175">
        <f>G180*(1+L180/100)</f>
        <v>0</v>
      </c>
      <c r="N180" s="175">
        <v>0</v>
      </c>
      <c r="O180" s="175">
        <f>ROUND(E180*N180,2)</f>
        <v>0</v>
      </c>
      <c r="P180" s="175">
        <v>0</v>
      </c>
      <c r="Q180" s="175">
        <f>ROUND(E180*P180,2)</f>
        <v>0</v>
      </c>
      <c r="R180" s="175"/>
      <c r="S180" s="175" t="s">
        <v>116</v>
      </c>
      <c r="T180" s="176" t="s">
        <v>116</v>
      </c>
      <c r="U180" s="160">
        <v>0</v>
      </c>
      <c r="V180" s="160">
        <f>ROUND(E180*U180,2)</f>
        <v>0</v>
      </c>
      <c r="W180" s="160"/>
      <c r="X180" s="160" t="s">
        <v>117</v>
      </c>
      <c r="Y180" s="151"/>
      <c r="Z180" s="151"/>
      <c r="AA180" s="151"/>
      <c r="AB180" s="151"/>
      <c r="AC180" s="151"/>
      <c r="AD180" s="151"/>
      <c r="AE180" s="151"/>
      <c r="AF180" s="151"/>
      <c r="AG180" s="151" t="s">
        <v>118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180" t="s">
        <v>254</v>
      </c>
      <c r="D181" s="161"/>
      <c r="E181" s="162">
        <v>372.12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120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58"/>
      <c r="B182" s="159"/>
      <c r="C182" s="180" t="s">
        <v>255</v>
      </c>
      <c r="D182" s="161"/>
      <c r="E182" s="162">
        <v>47.88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51"/>
      <c r="Z182" s="151"/>
      <c r="AA182" s="151"/>
      <c r="AB182" s="151"/>
      <c r="AC182" s="151"/>
      <c r="AD182" s="151"/>
      <c r="AE182" s="151"/>
      <c r="AF182" s="151"/>
      <c r="AG182" s="151" t="s">
        <v>120</v>
      </c>
      <c r="AH182" s="151">
        <v>0</v>
      </c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180" t="s">
        <v>156</v>
      </c>
      <c r="D183" s="161"/>
      <c r="E183" s="162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120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8"/>
      <c r="B184" s="159"/>
      <c r="C184" s="247"/>
      <c r="D184" s="248"/>
      <c r="E184" s="248"/>
      <c r="F184" s="248"/>
      <c r="G184" s="248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122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70">
        <v>37</v>
      </c>
      <c r="B185" s="171" t="s">
        <v>257</v>
      </c>
      <c r="C185" s="179" t="s">
        <v>258</v>
      </c>
      <c r="D185" s="172" t="s">
        <v>154</v>
      </c>
      <c r="E185" s="173">
        <v>420</v>
      </c>
      <c r="F185" s="174"/>
      <c r="G185" s="175">
        <f>ROUND(E185*F185,2)</f>
        <v>0</v>
      </c>
      <c r="H185" s="174"/>
      <c r="I185" s="175">
        <f>ROUND(E185*H185,2)</f>
        <v>0</v>
      </c>
      <c r="J185" s="174"/>
      <c r="K185" s="175">
        <f>ROUND(E185*J185,2)</f>
        <v>0</v>
      </c>
      <c r="L185" s="175">
        <v>21</v>
      </c>
      <c r="M185" s="175">
        <f>G185*(1+L185/100)</f>
        <v>0</v>
      </c>
      <c r="N185" s="175">
        <v>0</v>
      </c>
      <c r="O185" s="175">
        <f>ROUND(E185*N185,2)</f>
        <v>0</v>
      </c>
      <c r="P185" s="175">
        <v>0</v>
      </c>
      <c r="Q185" s="175">
        <f>ROUND(E185*P185,2)</f>
        <v>0</v>
      </c>
      <c r="R185" s="175"/>
      <c r="S185" s="175" t="s">
        <v>116</v>
      </c>
      <c r="T185" s="176" t="s">
        <v>116</v>
      </c>
      <c r="U185" s="160">
        <v>0</v>
      </c>
      <c r="V185" s="160">
        <f>ROUND(E185*U185,2)</f>
        <v>0</v>
      </c>
      <c r="W185" s="160"/>
      <c r="X185" s="160" t="s">
        <v>117</v>
      </c>
      <c r="Y185" s="151"/>
      <c r="Z185" s="151"/>
      <c r="AA185" s="151"/>
      <c r="AB185" s="151"/>
      <c r="AC185" s="151"/>
      <c r="AD185" s="151"/>
      <c r="AE185" s="151"/>
      <c r="AF185" s="151"/>
      <c r="AG185" s="151" t="s">
        <v>118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180" t="s">
        <v>254</v>
      </c>
      <c r="D186" s="161"/>
      <c r="E186" s="162">
        <v>372.12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120</v>
      </c>
      <c r="AH186" s="151">
        <v>0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8"/>
      <c r="B187" s="159"/>
      <c r="C187" s="180" t="s">
        <v>255</v>
      </c>
      <c r="D187" s="161"/>
      <c r="E187" s="162">
        <v>47.88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120</v>
      </c>
      <c r="AH187" s="151">
        <v>0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58"/>
      <c r="B188" s="159"/>
      <c r="C188" s="180" t="s">
        <v>156</v>
      </c>
      <c r="D188" s="161"/>
      <c r="E188" s="162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120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8"/>
      <c r="B189" s="159"/>
      <c r="C189" s="247"/>
      <c r="D189" s="248"/>
      <c r="E189" s="248"/>
      <c r="F189" s="248"/>
      <c r="G189" s="248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122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70">
        <v>38</v>
      </c>
      <c r="B190" s="171" t="s">
        <v>181</v>
      </c>
      <c r="C190" s="179" t="s">
        <v>182</v>
      </c>
      <c r="D190" s="172" t="s">
        <v>154</v>
      </c>
      <c r="E190" s="173">
        <v>420</v>
      </c>
      <c r="F190" s="174"/>
      <c r="G190" s="175">
        <f>ROUND(E190*F190,2)</f>
        <v>0</v>
      </c>
      <c r="H190" s="174"/>
      <c r="I190" s="175">
        <f>ROUND(E190*H190,2)</f>
        <v>0</v>
      </c>
      <c r="J190" s="174"/>
      <c r="K190" s="175">
        <f>ROUND(E190*J190,2)</f>
        <v>0</v>
      </c>
      <c r="L190" s="175">
        <v>21</v>
      </c>
      <c r="M190" s="175">
        <f>G190*(1+L190/100)</f>
        <v>0</v>
      </c>
      <c r="N190" s="175">
        <v>0</v>
      </c>
      <c r="O190" s="175">
        <f>ROUND(E190*N190,2)</f>
        <v>0</v>
      </c>
      <c r="P190" s="175">
        <v>0</v>
      </c>
      <c r="Q190" s="175">
        <f>ROUND(E190*P190,2)</f>
        <v>0</v>
      </c>
      <c r="R190" s="175"/>
      <c r="S190" s="175" t="s">
        <v>116</v>
      </c>
      <c r="T190" s="176" t="s">
        <v>116</v>
      </c>
      <c r="U190" s="160">
        <v>0</v>
      </c>
      <c r="V190" s="160">
        <f>ROUND(E190*U190,2)</f>
        <v>0</v>
      </c>
      <c r="W190" s="160"/>
      <c r="X190" s="160" t="s">
        <v>117</v>
      </c>
      <c r="Y190" s="151"/>
      <c r="Z190" s="151"/>
      <c r="AA190" s="151"/>
      <c r="AB190" s="151"/>
      <c r="AC190" s="151"/>
      <c r="AD190" s="151"/>
      <c r="AE190" s="151"/>
      <c r="AF190" s="151"/>
      <c r="AG190" s="151" t="s">
        <v>118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8"/>
      <c r="B191" s="159"/>
      <c r="C191" s="180" t="s">
        <v>254</v>
      </c>
      <c r="D191" s="161"/>
      <c r="E191" s="162">
        <v>372.12</v>
      </c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120</v>
      </c>
      <c r="AH191" s="151">
        <v>0</v>
      </c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8"/>
      <c r="B192" s="159"/>
      <c r="C192" s="180" t="s">
        <v>255</v>
      </c>
      <c r="D192" s="161"/>
      <c r="E192" s="162">
        <v>47.88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120</v>
      </c>
      <c r="AH192" s="151">
        <v>0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58"/>
      <c r="B193" s="159"/>
      <c r="C193" s="180" t="s">
        <v>156</v>
      </c>
      <c r="D193" s="161"/>
      <c r="E193" s="162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51"/>
      <c r="Z193" s="151"/>
      <c r="AA193" s="151"/>
      <c r="AB193" s="151"/>
      <c r="AC193" s="151"/>
      <c r="AD193" s="151"/>
      <c r="AE193" s="151"/>
      <c r="AF193" s="151"/>
      <c r="AG193" s="151" t="s">
        <v>120</v>
      </c>
      <c r="AH193" s="151">
        <v>0</v>
      </c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8"/>
      <c r="B194" s="159"/>
      <c r="C194" s="247"/>
      <c r="D194" s="248"/>
      <c r="E194" s="248"/>
      <c r="F194" s="248"/>
      <c r="G194" s="248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122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70">
        <v>39</v>
      </c>
      <c r="B195" s="171" t="s">
        <v>186</v>
      </c>
      <c r="C195" s="179" t="s">
        <v>187</v>
      </c>
      <c r="D195" s="172" t="s">
        <v>115</v>
      </c>
      <c r="E195" s="173">
        <v>1249.5</v>
      </c>
      <c r="F195" s="174"/>
      <c r="G195" s="175">
        <f>ROUND(E195*F195,2)</f>
        <v>0</v>
      </c>
      <c r="H195" s="174"/>
      <c r="I195" s="175">
        <f>ROUND(E195*H195,2)</f>
        <v>0</v>
      </c>
      <c r="J195" s="174"/>
      <c r="K195" s="175">
        <f>ROUND(E195*J195,2)</f>
        <v>0</v>
      </c>
      <c r="L195" s="175">
        <v>21</v>
      </c>
      <c r="M195" s="175">
        <f>G195*(1+L195/100)</f>
        <v>0</v>
      </c>
      <c r="N195" s="175">
        <v>0</v>
      </c>
      <c r="O195" s="175">
        <f>ROUND(E195*N195,2)</f>
        <v>0</v>
      </c>
      <c r="P195" s="175">
        <v>0</v>
      </c>
      <c r="Q195" s="175">
        <f>ROUND(E195*P195,2)</f>
        <v>0</v>
      </c>
      <c r="R195" s="175"/>
      <c r="S195" s="175" t="s">
        <v>116</v>
      </c>
      <c r="T195" s="176" t="s">
        <v>116</v>
      </c>
      <c r="U195" s="160">
        <v>0</v>
      </c>
      <c r="V195" s="160">
        <f>ROUND(E195*U195,2)</f>
        <v>0</v>
      </c>
      <c r="W195" s="160"/>
      <c r="X195" s="160" t="s">
        <v>117</v>
      </c>
      <c r="Y195" s="151"/>
      <c r="Z195" s="151"/>
      <c r="AA195" s="151"/>
      <c r="AB195" s="151"/>
      <c r="AC195" s="151"/>
      <c r="AD195" s="151"/>
      <c r="AE195" s="151"/>
      <c r="AF195" s="151"/>
      <c r="AG195" s="151" t="s">
        <v>118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8"/>
      <c r="B196" s="159"/>
      <c r="C196" s="180" t="s">
        <v>259</v>
      </c>
      <c r="D196" s="161"/>
      <c r="E196" s="162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120</v>
      </c>
      <c r="AH196" s="151">
        <v>0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8"/>
      <c r="B197" s="159"/>
      <c r="C197" s="180" t="s">
        <v>260</v>
      </c>
      <c r="D197" s="161"/>
      <c r="E197" s="162">
        <v>930.3</v>
      </c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51"/>
      <c r="Z197" s="151"/>
      <c r="AA197" s="151"/>
      <c r="AB197" s="151"/>
      <c r="AC197" s="151"/>
      <c r="AD197" s="151"/>
      <c r="AE197" s="151"/>
      <c r="AF197" s="151"/>
      <c r="AG197" s="151" t="s">
        <v>120</v>
      </c>
      <c r="AH197" s="151">
        <v>0</v>
      </c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">
      <c r="A198" s="158"/>
      <c r="B198" s="159"/>
      <c r="C198" s="180" t="s">
        <v>261</v>
      </c>
      <c r="D198" s="161"/>
      <c r="E198" s="162">
        <v>319.2</v>
      </c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51"/>
      <c r="Z198" s="151"/>
      <c r="AA198" s="151"/>
      <c r="AB198" s="151"/>
      <c r="AC198" s="151"/>
      <c r="AD198" s="151"/>
      <c r="AE198" s="151"/>
      <c r="AF198" s="151"/>
      <c r="AG198" s="151" t="s">
        <v>120</v>
      </c>
      <c r="AH198" s="151">
        <v>0</v>
      </c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58"/>
      <c r="B199" s="159"/>
      <c r="C199" s="180" t="s">
        <v>156</v>
      </c>
      <c r="D199" s="161"/>
      <c r="E199" s="162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120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58"/>
      <c r="B200" s="159"/>
      <c r="C200" s="247"/>
      <c r="D200" s="248"/>
      <c r="E200" s="248"/>
      <c r="F200" s="248"/>
      <c r="G200" s="248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122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70">
        <v>40</v>
      </c>
      <c r="B201" s="171" t="s">
        <v>262</v>
      </c>
      <c r="C201" s="179" t="s">
        <v>263</v>
      </c>
      <c r="D201" s="172" t="s">
        <v>154</v>
      </c>
      <c r="E201" s="173">
        <v>420</v>
      </c>
      <c r="F201" s="174"/>
      <c r="G201" s="175">
        <f>ROUND(E201*F201,2)</f>
        <v>0</v>
      </c>
      <c r="H201" s="174"/>
      <c r="I201" s="175">
        <f>ROUND(E201*H201,2)</f>
        <v>0</v>
      </c>
      <c r="J201" s="174"/>
      <c r="K201" s="175">
        <f>ROUND(E201*J201,2)</f>
        <v>0</v>
      </c>
      <c r="L201" s="175">
        <v>21</v>
      </c>
      <c r="M201" s="175">
        <f>G201*(1+L201/100)</f>
        <v>0</v>
      </c>
      <c r="N201" s="175">
        <v>0</v>
      </c>
      <c r="O201" s="175">
        <f>ROUND(E201*N201,2)</f>
        <v>0</v>
      </c>
      <c r="P201" s="175">
        <v>0</v>
      </c>
      <c r="Q201" s="175">
        <f>ROUND(E201*P201,2)</f>
        <v>0</v>
      </c>
      <c r="R201" s="175"/>
      <c r="S201" s="175" t="s">
        <v>116</v>
      </c>
      <c r="T201" s="176" t="s">
        <v>116</v>
      </c>
      <c r="U201" s="160">
        <v>0</v>
      </c>
      <c r="V201" s="160">
        <f>ROUND(E201*U201,2)</f>
        <v>0</v>
      </c>
      <c r="W201" s="160"/>
      <c r="X201" s="160" t="s">
        <v>117</v>
      </c>
      <c r="Y201" s="151"/>
      <c r="Z201" s="151"/>
      <c r="AA201" s="151"/>
      <c r="AB201" s="151"/>
      <c r="AC201" s="151"/>
      <c r="AD201" s="151"/>
      <c r="AE201" s="151"/>
      <c r="AF201" s="151"/>
      <c r="AG201" s="151" t="s">
        <v>118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2">
      <c r="A202" s="158"/>
      <c r="B202" s="159"/>
      <c r="C202" s="180" t="s">
        <v>254</v>
      </c>
      <c r="D202" s="161"/>
      <c r="E202" s="162">
        <v>372.12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51"/>
      <c r="Z202" s="151"/>
      <c r="AA202" s="151"/>
      <c r="AB202" s="151"/>
      <c r="AC202" s="151"/>
      <c r="AD202" s="151"/>
      <c r="AE202" s="151"/>
      <c r="AF202" s="151"/>
      <c r="AG202" s="151" t="s">
        <v>120</v>
      </c>
      <c r="AH202" s="151">
        <v>0</v>
      </c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8"/>
      <c r="B203" s="159"/>
      <c r="C203" s="180" t="s">
        <v>255</v>
      </c>
      <c r="D203" s="161"/>
      <c r="E203" s="162">
        <v>47.88</v>
      </c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120</v>
      </c>
      <c r="AH203" s="151">
        <v>0</v>
      </c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8"/>
      <c r="B204" s="159"/>
      <c r="C204" s="180" t="s">
        <v>156</v>
      </c>
      <c r="D204" s="161"/>
      <c r="E204" s="162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120</v>
      </c>
      <c r="AH204" s="151">
        <v>0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58"/>
      <c r="B205" s="159"/>
      <c r="C205" s="247"/>
      <c r="D205" s="248"/>
      <c r="E205" s="248"/>
      <c r="F205" s="248"/>
      <c r="G205" s="248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122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2">
      <c r="A206" s="170">
        <v>41</v>
      </c>
      <c r="B206" s="171" t="s">
        <v>264</v>
      </c>
      <c r="C206" s="179" t="s">
        <v>265</v>
      </c>
      <c r="D206" s="172" t="s">
        <v>115</v>
      </c>
      <c r="E206" s="173">
        <v>319.2</v>
      </c>
      <c r="F206" s="174"/>
      <c r="G206" s="175">
        <f>ROUND(E206*F206,2)</f>
        <v>0</v>
      </c>
      <c r="H206" s="174"/>
      <c r="I206" s="175">
        <f>ROUND(E206*H206,2)</f>
        <v>0</v>
      </c>
      <c r="J206" s="174"/>
      <c r="K206" s="175">
        <f>ROUND(E206*J206,2)</f>
        <v>0</v>
      </c>
      <c r="L206" s="175">
        <v>21</v>
      </c>
      <c r="M206" s="175">
        <f>G206*(1+L206/100)</f>
        <v>0</v>
      </c>
      <c r="N206" s="175">
        <v>0.33074999999999999</v>
      </c>
      <c r="O206" s="175">
        <f>ROUND(E206*N206,2)</f>
        <v>105.58</v>
      </c>
      <c r="P206" s="175">
        <v>0</v>
      </c>
      <c r="Q206" s="175">
        <f>ROUND(E206*P206,2)</f>
        <v>0</v>
      </c>
      <c r="R206" s="175"/>
      <c r="S206" s="175" t="s">
        <v>116</v>
      </c>
      <c r="T206" s="176" t="s">
        <v>116</v>
      </c>
      <c r="U206" s="160">
        <v>0</v>
      </c>
      <c r="V206" s="160">
        <f>ROUND(E206*U206,2)</f>
        <v>0</v>
      </c>
      <c r="W206" s="160"/>
      <c r="X206" s="160" t="s">
        <v>117</v>
      </c>
      <c r="Y206" s="151"/>
      <c r="Z206" s="151"/>
      <c r="AA206" s="151"/>
      <c r="AB206" s="151"/>
      <c r="AC206" s="151"/>
      <c r="AD206" s="151"/>
      <c r="AE206" s="151"/>
      <c r="AF206" s="151"/>
      <c r="AG206" s="151" t="s">
        <v>118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58"/>
      <c r="B207" s="159"/>
      <c r="C207" s="180" t="s">
        <v>261</v>
      </c>
      <c r="D207" s="161"/>
      <c r="E207" s="162">
        <v>319.2</v>
      </c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120</v>
      </c>
      <c r="AH207" s="151">
        <v>0</v>
      </c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58"/>
      <c r="B208" s="159"/>
      <c r="C208" s="180" t="s">
        <v>256</v>
      </c>
      <c r="D208" s="161"/>
      <c r="E208" s="162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120</v>
      </c>
      <c r="AH208" s="151">
        <v>0</v>
      </c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8"/>
      <c r="B209" s="159"/>
      <c r="C209" s="180" t="s">
        <v>156</v>
      </c>
      <c r="D209" s="161"/>
      <c r="E209" s="162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120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">
      <c r="A210" s="158"/>
      <c r="B210" s="159"/>
      <c r="C210" s="247"/>
      <c r="D210" s="248"/>
      <c r="E210" s="248"/>
      <c r="F210" s="248"/>
      <c r="G210" s="248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122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70">
        <v>42</v>
      </c>
      <c r="B211" s="171" t="s">
        <v>266</v>
      </c>
      <c r="C211" s="179" t="s">
        <v>267</v>
      </c>
      <c r="D211" s="172" t="s">
        <v>115</v>
      </c>
      <c r="E211" s="173">
        <v>1860.6</v>
      </c>
      <c r="F211" s="174"/>
      <c r="G211" s="175">
        <f>ROUND(E211*F211,2)</f>
        <v>0</v>
      </c>
      <c r="H211" s="174"/>
      <c r="I211" s="175">
        <f>ROUND(E211*H211,2)</f>
        <v>0</v>
      </c>
      <c r="J211" s="174"/>
      <c r="K211" s="175">
        <f>ROUND(E211*J211,2)</f>
        <v>0</v>
      </c>
      <c r="L211" s="175">
        <v>21</v>
      </c>
      <c r="M211" s="175">
        <f>G211*(1+L211/100)</f>
        <v>0</v>
      </c>
      <c r="N211" s="175">
        <v>0.441</v>
      </c>
      <c r="O211" s="175">
        <f>ROUND(E211*N211,2)</f>
        <v>820.52</v>
      </c>
      <c r="P211" s="175">
        <v>0</v>
      </c>
      <c r="Q211" s="175">
        <f>ROUND(E211*P211,2)</f>
        <v>0</v>
      </c>
      <c r="R211" s="175"/>
      <c r="S211" s="175" t="s">
        <v>116</v>
      </c>
      <c r="T211" s="176" t="s">
        <v>116</v>
      </c>
      <c r="U211" s="160">
        <v>0</v>
      </c>
      <c r="V211" s="160">
        <f>ROUND(E211*U211,2)</f>
        <v>0</v>
      </c>
      <c r="W211" s="160"/>
      <c r="X211" s="160" t="s">
        <v>117</v>
      </c>
      <c r="Y211" s="151"/>
      <c r="Z211" s="151"/>
      <c r="AA211" s="151"/>
      <c r="AB211" s="151"/>
      <c r="AC211" s="151"/>
      <c r="AD211" s="151"/>
      <c r="AE211" s="151"/>
      <c r="AF211" s="151"/>
      <c r="AG211" s="151" t="s">
        <v>118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8"/>
      <c r="B212" s="159"/>
      <c r="C212" s="180" t="s">
        <v>268</v>
      </c>
      <c r="D212" s="161"/>
      <c r="E212" s="162">
        <v>1860.6</v>
      </c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51"/>
      <c r="Z212" s="151"/>
      <c r="AA212" s="151"/>
      <c r="AB212" s="151"/>
      <c r="AC212" s="151"/>
      <c r="AD212" s="151"/>
      <c r="AE212" s="151"/>
      <c r="AF212" s="151"/>
      <c r="AG212" s="151" t="s">
        <v>120</v>
      </c>
      <c r="AH212" s="151">
        <v>0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2">
      <c r="A213" s="158"/>
      <c r="B213" s="159"/>
      <c r="C213" s="180" t="s">
        <v>256</v>
      </c>
      <c r="D213" s="161"/>
      <c r="E213" s="162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51"/>
      <c r="Z213" s="151"/>
      <c r="AA213" s="151"/>
      <c r="AB213" s="151"/>
      <c r="AC213" s="151"/>
      <c r="AD213" s="151"/>
      <c r="AE213" s="151"/>
      <c r="AF213" s="151"/>
      <c r="AG213" s="151" t="s">
        <v>120</v>
      </c>
      <c r="AH213" s="151">
        <v>0</v>
      </c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2">
      <c r="A214" s="158"/>
      <c r="B214" s="159"/>
      <c r="C214" s="180" t="s">
        <v>156</v>
      </c>
      <c r="D214" s="161"/>
      <c r="E214" s="162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120</v>
      </c>
      <c r="AH214" s="151">
        <v>0</v>
      </c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58"/>
      <c r="B215" s="159"/>
      <c r="C215" s="247"/>
      <c r="D215" s="248"/>
      <c r="E215" s="248"/>
      <c r="F215" s="248"/>
      <c r="G215" s="248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51"/>
      <c r="Z215" s="151"/>
      <c r="AA215" s="151"/>
      <c r="AB215" s="151"/>
      <c r="AC215" s="151"/>
      <c r="AD215" s="151"/>
      <c r="AE215" s="151"/>
      <c r="AF215" s="151"/>
      <c r="AG215" s="151" t="s">
        <v>122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x14ac:dyDescent="0.2">
      <c r="A216" s="164" t="s">
        <v>111</v>
      </c>
      <c r="B216" s="165" t="s">
        <v>63</v>
      </c>
      <c r="C216" s="178" t="s">
        <v>64</v>
      </c>
      <c r="D216" s="166"/>
      <c r="E216" s="167"/>
      <c r="F216" s="168"/>
      <c r="G216" s="168">
        <f>SUMIF(AG217:AG295,"&lt;&gt;NOR",G217:G295)</f>
        <v>0</v>
      </c>
      <c r="H216" s="168"/>
      <c r="I216" s="168">
        <f>SUM(I217:I295)</f>
        <v>0</v>
      </c>
      <c r="J216" s="168"/>
      <c r="K216" s="168">
        <f>SUM(K217:K295)</f>
        <v>0</v>
      </c>
      <c r="L216" s="168"/>
      <c r="M216" s="168">
        <f>SUM(M217:M295)</f>
        <v>0</v>
      </c>
      <c r="N216" s="168"/>
      <c r="O216" s="168">
        <f>SUM(O217:O295)</f>
        <v>1048.8500000000001</v>
      </c>
      <c r="P216" s="168"/>
      <c r="Q216" s="168">
        <f>SUM(Q217:Q295)</f>
        <v>0</v>
      </c>
      <c r="R216" s="168"/>
      <c r="S216" s="168"/>
      <c r="T216" s="169"/>
      <c r="U216" s="163"/>
      <c r="V216" s="163">
        <f>SUM(V217:V295)</f>
        <v>0</v>
      </c>
      <c r="W216" s="163"/>
      <c r="X216" s="163"/>
      <c r="AG216" t="s">
        <v>112</v>
      </c>
    </row>
    <row r="217" spans="1:60" outlineLevel="1" x14ac:dyDescent="0.2">
      <c r="A217" s="170">
        <v>43</v>
      </c>
      <c r="B217" s="171" t="s">
        <v>269</v>
      </c>
      <c r="C217" s="179" t="s">
        <v>270</v>
      </c>
      <c r="D217" s="172" t="s">
        <v>115</v>
      </c>
      <c r="E217" s="173">
        <v>536.54999999999995</v>
      </c>
      <c r="F217" s="174"/>
      <c r="G217" s="175">
        <f>ROUND(E217*F217,2)</f>
        <v>0</v>
      </c>
      <c r="H217" s="174"/>
      <c r="I217" s="175">
        <f>ROUND(E217*H217,2)</f>
        <v>0</v>
      </c>
      <c r="J217" s="174"/>
      <c r="K217" s="175">
        <f>ROUND(E217*J217,2)</f>
        <v>0</v>
      </c>
      <c r="L217" s="175">
        <v>21</v>
      </c>
      <c r="M217" s="175">
        <f>G217*(1+L217/100)</f>
        <v>0</v>
      </c>
      <c r="N217" s="175">
        <v>5.0000000000000001E-4</v>
      </c>
      <c r="O217" s="175">
        <f>ROUND(E217*N217,2)</f>
        <v>0.27</v>
      </c>
      <c r="P217" s="175">
        <v>0</v>
      </c>
      <c r="Q217" s="175">
        <f>ROUND(E217*P217,2)</f>
        <v>0</v>
      </c>
      <c r="R217" s="175"/>
      <c r="S217" s="175" t="s">
        <v>116</v>
      </c>
      <c r="T217" s="176" t="s">
        <v>116</v>
      </c>
      <c r="U217" s="160">
        <v>0</v>
      </c>
      <c r="V217" s="160">
        <f>ROUND(E217*U217,2)</f>
        <v>0</v>
      </c>
      <c r="W217" s="160"/>
      <c r="X217" s="160" t="s">
        <v>117</v>
      </c>
      <c r="Y217" s="151"/>
      <c r="Z217" s="151"/>
      <c r="AA217" s="151"/>
      <c r="AB217" s="151"/>
      <c r="AC217" s="151"/>
      <c r="AD217" s="151"/>
      <c r="AE217" s="151"/>
      <c r="AF217" s="151"/>
      <c r="AG217" s="151" t="s">
        <v>118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ht="22.5" outlineLevel="1" x14ac:dyDescent="0.2">
      <c r="A218" s="158"/>
      <c r="B218" s="159"/>
      <c r="C218" s="180" t="s">
        <v>190</v>
      </c>
      <c r="D218" s="161"/>
      <c r="E218" s="162">
        <v>514.5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120</v>
      </c>
      <c r="AH218" s="151">
        <v>0</v>
      </c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">
      <c r="A219" s="158"/>
      <c r="B219" s="159"/>
      <c r="C219" s="180" t="s">
        <v>193</v>
      </c>
      <c r="D219" s="161"/>
      <c r="E219" s="162">
        <v>13.65</v>
      </c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120</v>
      </c>
      <c r="AH219" s="151">
        <v>0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2">
      <c r="A220" s="158"/>
      <c r="B220" s="159"/>
      <c r="C220" s="180" t="s">
        <v>271</v>
      </c>
      <c r="D220" s="161"/>
      <c r="E220" s="162">
        <v>8.4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51"/>
      <c r="Z220" s="151"/>
      <c r="AA220" s="151"/>
      <c r="AB220" s="151"/>
      <c r="AC220" s="151"/>
      <c r="AD220" s="151"/>
      <c r="AE220" s="151"/>
      <c r="AF220" s="151"/>
      <c r="AG220" s="151" t="s">
        <v>120</v>
      </c>
      <c r="AH220" s="151">
        <v>0</v>
      </c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">
      <c r="A221" s="158"/>
      <c r="B221" s="159"/>
      <c r="C221" s="180" t="s">
        <v>156</v>
      </c>
      <c r="D221" s="161"/>
      <c r="E221" s="162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51"/>
      <c r="Z221" s="151"/>
      <c r="AA221" s="151"/>
      <c r="AB221" s="151"/>
      <c r="AC221" s="151"/>
      <c r="AD221" s="151"/>
      <c r="AE221" s="151"/>
      <c r="AF221" s="151"/>
      <c r="AG221" s="151" t="s">
        <v>120</v>
      </c>
      <c r="AH221" s="151">
        <v>0</v>
      </c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58"/>
      <c r="B222" s="159"/>
      <c r="C222" s="247"/>
      <c r="D222" s="248"/>
      <c r="E222" s="248"/>
      <c r="F222" s="248"/>
      <c r="G222" s="248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122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70">
        <v>44</v>
      </c>
      <c r="B223" s="171" t="s">
        <v>264</v>
      </c>
      <c r="C223" s="179" t="s">
        <v>265</v>
      </c>
      <c r="D223" s="172" t="s">
        <v>115</v>
      </c>
      <c r="E223" s="173">
        <v>1594.15</v>
      </c>
      <c r="F223" s="174"/>
      <c r="G223" s="175">
        <f>ROUND(E223*F223,2)</f>
        <v>0</v>
      </c>
      <c r="H223" s="174"/>
      <c r="I223" s="175">
        <f>ROUND(E223*H223,2)</f>
        <v>0</v>
      </c>
      <c r="J223" s="174"/>
      <c r="K223" s="175">
        <f>ROUND(E223*J223,2)</f>
        <v>0</v>
      </c>
      <c r="L223" s="175">
        <v>21</v>
      </c>
      <c r="M223" s="175">
        <f>G223*(1+L223/100)</f>
        <v>0</v>
      </c>
      <c r="N223" s="175">
        <v>0.33074999999999999</v>
      </c>
      <c r="O223" s="175">
        <f>ROUND(E223*N223,2)</f>
        <v>527.27</v>
      </c>
      <c r="P223" s="175">
        <v>0</v>
      </c>
      <c r="Q223" s="175">
        <f>ROUND(E223*P223,2)</f>
        <v>0</v>
      </c>
      <c r="R223" s="175"/>
      <c r="S223" s="175" t="s">
        <v>116</v>
      </c>
      <c r="T223" s="176" t="s">
        <v>116</v>
      </c>
      <c r="U223" s="160">
        <v>0</v>
      </c>
      <c r="V223" s="160">
        <f>ROUND(E223*U223,2)</f>
        <v>0</v>
      </c>
      <c r="W223" s="160"/>
      <c r="X223" s="160" t="s">
        <v>117</v>
      </c>
      <c r="Y223" s="151"/>
      <c r="Z223" s="151"/>
      <c r="AA223" s="151"/>
      <c r="AB223" s="151"/>
      <c r="AC223" s="151"/>
      <c r="AD223" s="151"/>
      <c r="AE223" s="151"/>
      <c r="AF223" s="151"/>
      <c r="AG223" s="151" t="s">
        <v>118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ht="22.5" outlineLevel="1" x14ac:dyDescent="0.2">
      <c r="A224" s="158"/>
      <c r="B224" s="159"/>
      <c r="C224" s="180" t="s">
        <v>272</v>
      </c>
      <c r="D224" s="161"/>
      <c r="E224" s="162">
        <v>994.7</v>
      </c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51"/>
      <c r="Z224" s="151"/>
      <c r="AA224" s="151"/>
      <c r="AB224" s="151"/>
      <c r="AC224" s="151"/>
      <c r="AD224" s="151"/>
      <c r="AE224" s="151"/>
      <c r="AF224" s="151"/>
      <c r="AG224" s="151" t="s">
        <v>120</v>
      </c>
      <c r="AH224" s="151">
        <v>0</v>
      </c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ht="22.5" outlineLevel="1" x14ac:dyDescent="0.2">
      <c r="A225" s="158"/>
      <c r="B225" s="159"/>
      <c r="C225" s="180" t="s">
        <v>273</v>
      </c>
      <c r="D225" s="161"/>
      <c r="E225" s="162">
        <v>507.5</v>
      </c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51"/>
      <c r="Z225" s="151"/>
      <c r="AA225" s="151"/>
      <c r="AB225" s="151"/>
      <c r="AC225" s="151"/>
      <c r="AD225" s="151"/>
      <c r="AE225" s="151"/>
      <c r="AF225" s="151"/>
      <c r="AG225" s="151" t="s">
        <v>120</v>
      </c>
      <c r="AH225" s="151">
        <v>0</v>
      </c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ht="22.5" outlineLevel="1" x14ac:dyDescent="0.2">
      <c r="A226" s="158"/>
      <c r="B226" s="159"/>
      <c r="C226" s="180" t="s">
        <v>274</v>
      </c>
      <c r="D226" s="161"/>
      <c r="E226" s="162">
        <v>50.75</v>
      </c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120</v>
      </c>
      <c r="AH226" s="151">
        <v>0</v>
      </c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58"/>
      <c r="B227" s="159"/>
      <c r="C227" s="180" t="s">
        <v>275</v>
      </c>
      <c r="D227" s="161"/>
      <c r="E227" s="162">
        <v>13.39</v>
      </c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51"/>
      <c r="Z227" s="151"/>
      <c r="AA227" s="151"/>
      <c r="AB227" s="151"/>
      <c r="AC227" s="151"/>
      <c r="AD227" s="151"/>
      <c r="AE227" s="151"/>
      <c r="AF227" s="151"/>
      <c r="AG227" s="151" t="s">
        <v>120</v>
      </c>
      <c r="AH227" s="151">
        <v>0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8"/>
      <c r="B228" s="159"/>
      <c r="C228" s="180" t="s">
        <v>276</v>
      </c>
      <c r="D228" s="161"/>
      <c r="E228" s="162">
        <v>8.24</v>
      </c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51"/>
      <c r="Z228" s="151"/>
      <c r="AA228" s="151"/>
      <c r="AB228" s="151"/>
      <c r="AC228" s="151"/>
      <c r="AD228" s="151"/>
      <c r="AE228" s="151"/>
      <c r="AF228" s="151"/>
      <c r="AG228" s="151" t="s">
        <v>120</v>
      </c>
      <c r="AH228" s="151">
        <v>0</v>
      </c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8"/>
      <c r="B229" s="159"/>
      <c r="C229" s="180" t="s">
        <v>277</v>
      </c>
      <c r="D229" s="161"/>
      <c r="E229" s="162">
        <v>19.57</v>
      </c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51"/>
      <c r="Z229" s="151"/>
      <c r="AA229" s="151"/>
      <c r="AB229" s="151"/>
      <c r="AC229" s="151"/>
      <c r="AD229" s="151"/>
      <c r="AE229" s="151"/>
      <c r="AF229" s="151"/>
      <c r="AG229" s="151" t="s">
        <v>120</v>
      </c>
      <c r="AH229" s="151">
        <v>0</v>
      </c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8"/>
      <c r="B230" s="159"/>
      <c r="C230" s="180" t="s">
        <v>156</v>
      </c>
      <c r="D230" s="161"/>
      <c r="E230" s="162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120</v>
      </c>
      <c r="AH230" s="151">
        <v>0</v>
      </c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58"/>
      <c r="B231" s="159"/>
      <c r="C231" s="247"/>
      <c r="D231" s="248"/>
      <c r="E231" s="248"/>
      <c r="F231" s="248"/>
      <c r="G231" s="248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51"/>
      <c r="Z231" s="151"/>
      <c r="AA231" s="151"/>
      <c r="AB231" s="151"/>
      <c r="AC231" s="151"/>
      <c r="AD231" s="151"/>
      <c r="AE231" s="151"/>
      <c r="AF231" s="151"/>
      <c r="AG231" s="151" t="s">
        <v>122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70">
        <v>45</v>
      </c>
      <c r="B232" s="171" t="s">
        <v>266</v>
      </c>
      <c r="C232" s="179" t="s">
        <v>267</v>
      </c>
      <c r="D232" s="172" t="s">
        <v>115</v>
      </c>
      <c r="E232" s="173">
        <v>416.12</v>
      </c>
      <c r="F232" s="174"/>
      <c r="G232" s="175">
        <f>ROUND(E232*F232,2)</f>
        <v>0</v>
      </c>
      <c r="H232" s="174"/>
      <c r="I232" s="175">
        <f>ROUND(E232*H232,2)</f>
        <v>0</v>
      </c>
      <c r="J232" s="174"/>
      <c r="K232" s="175">
        <f>ROUND(E232*J232,2)</f>
        <v>0</v>
      </c>
      <c r="L232" s="175">
        <v>21</v>
      </c>
      <c r="M232" s="175">
        <f>G232*(1+L232/100)</f>
        <v>0</v>
      </c>
      <c r="N232" s="175">
        <v>0.441</v>
      </c>
      <c r="O232" s="175">
        <f>ROUND(E232*N232,2)</f>
        <v>183.51</v>
      </c>
      <c r="P232" s="175">
        <v>0</v>
      </c>
      <c r="Q232" s="175">
        <f>ROUND(E232*P232,2)</f>
        <v>0</v>
      </c>
      <c r="R232" s="175"/>
      <c r="S232" s="175" t="s">
        <v>116</v>
      </c>
      <c r="T232" s="176" t="s">
        <v>116</v>
      </c>
      <c r="U232" s="160">
        <v>0</v>
      </c>
      <c r="V232" s="160">
        <f>ROUND(E232*U232,2)</f>
        <v>0</v>
      </c>
      <c r="W232" s="160"/>
      <c r="X232" s="160" t="s">
        <v>117</v>
      </c>
      <c r="Y232" s="151"/>
      <c r="Z232" s="151"/>
      <c r="AA232" s="151"/>
      <c r="AB232" s="151"/>
      <c r="AC232" s="151"/>
      <c r="AD232" s="151"/>
      <c r="AE232" s="151"/>
      <c r="AF232" s="151"/>
      <c r="AG232" s="151" t="s">
        <v>118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2">
      <c r="A233" s="158"/>
      <c r="B233" s="159"/>
      <c r="C233" s="180" t="s">
        <v>278</v>
      </c>
      <c r="D233" s="161"/>
      <c r="E233" s="162">
        <v>103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51"/>
      <c r="Z233" s="151"/>
      <c r="AA233" s="151"/>
      <c r="AB233" s="151"/>
      <c r="AC233" s="151"/>
      <c r="AD233" s="151"/>
      <c r="AE233" s="151"/>
      <c r="AF233" s="151"/>
      <c r="AG233" s="151" t="s">
        <v>120</v>
      </c>
      <c r="AH233" s="151">
        <v>0</v>
      </c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2">
      <c r="A234" s="158"/>
      <c r="B234" s="159"/>
      <c r="C234" s="180" t="s">
        <v>279</v>
      </c>
      <c r="D234" s="161"/>
      <c r="E234" s="162">
        <v>38.11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51"/>
      <c r="Z234" s="151"/>
      <c r="AA234" s="151"/>
      <c r="AB234" s="151"/>
      <c r="AC234" s="151"/>
      <c r="AD234" s="151"/>
      <c r="AE234" s="151"/>
      <c r="AF234" s="151"/>
      <c r="AG234" s="151" t="s">
        <v>120</v>
      </c>
      <c r="AH234" s="151">
        <v>0</v>
      </c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2">
      <c r="A235" s="158"/>
      <c r="B235" s="159"/>
      <c r="C235" s="180" t="s">
        <v>280</v>
      </c>
      <c r="D235" s="161"/>
      <c r="E235" s="162">
        <v>262.64999999999998</v>
      </c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51"/>
      <c r="Z235" s="151"/>
      <c r="AA235" s="151"/>
      <c r="AB235" s="151"/>
      <c r="AC235" s="151"/>
      <c r="AD235" s="151"/>
      <c r="AE235" s="151"/>
      <c r="AF235" s="151"/>
      <c r="AG235" s="151" t="s">
        <v>120</v>
      </c>
      <c r="AH235" s="151">
        <v>0</v>
      </c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58"/>
      <c r="B236" s="159"/>
      <c r="C236" s="180" t="s">
        <v>281</v>
      </c>
      <c r="D236" s="161"/>
      <c r="E236" s="162">
        <v>12.36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51"/>
      <c r="Z236" s="151"/>
      <c r="AA236" s="151"/>
      <c r="AB236" s="151"/>
      <c r="AC236" s="151"/>
      <c r="AD236" s="151"/>
      <c r="AE236" s="151"/>
      <c r="AF236" s="151"/>
      <c r="AG236" s="151" t="s">
        <v>120</v>
      </c>
      <c r="AH236" s="151">
        <v>0</v>
      </c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58"/>
      <c r="B237" s="159"/>
      <c r="C237" s="180" t="s">
        <v>156</v>
      </c>
      <c r="D237" s="161"/>
      <c r="E237" s="162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51"/>
      <c r="Z237" s="151"/>
      <c r="AA237" s="151"/>
      <c r="AB237" s="151"/>
      <c r="AC237" s="151"/>
      <c r="AD237" s="151"/>
      <c r="AE237" s="151"/>
      <c r="AF237" s="151"/>
      <c r="AG237" s="151" t="s">
        <v>120</v>
      </c>
      <c r="AH237" s="151">
        <v>0</v>
      </c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2">
      <c r="A238" s="158"/>
      <c r="B238" s="159"/>
      <c r="C238" s="247"/>
      <c r="D238" s="248"/>
      <c r="E238" s="248"/>
      <c r="F238" s="248"/>
      <c r="G238" s="248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122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70">
        <v>46</v>
      </c>
      <c r="B239" s="171" t="s">
        <v>282</v>
      </c>
      <c r="C239" s="179" t="s">
        <v>283</v>
      </c>
      <c r="D239" s="172" t="s">
        <v>115</v>
      </c>
      <c r="E239" s="173">
        <v>100</v>
      </c>
      <c r="F239" s="174"/>
      <c r="G239" s="175">
        <f>ROUND(E239*F239,2)</f>
        <v>0</v>
      </c>
      <c r="H239" s="174"/>
      <c r="I239" s="175">
        <f>ROUND(E239*H239,2)</f>
        <v>0</v>
      </c>
      <c r="J239" s="174"/>
      <c r="K239" s="175">
        <f>ROUND(E239*J239,2)</f>
        <v>0</v>
      </c>
      <c r="L239" s="175">
        <v>21</v>
      </c>
      <c r="M239" s="175">
        <f>G239*(1+L239/100)</f>
        <v>0</v>
      </c>
      <c r="N239" s="175">
        <v>0.18462999999999999</v>
      </c>
      <c r="O239" s="175">
        <f>ROUND(E239*N239,2)</f>
        <v>18.46</v>
      </c>
      <c r="P239" s="175">
        <v>0</v>
      </c>
      <c r="Q239" s="175">
        <f>ROUND(E239*P239,2)</f>
        <v>0</v>
      </c>
      <c r="R239" s="175"/>
      <c r="S239" s="175" t="s">
        <v>116</v>
      </c>
      <c r="T239" s="176" t="s">
        <v>116</v>
      </c>
      <c r="U239" s="160">
        <v>0</v>
      </c>
      <c r="V239" s="160">
        <f>ROUND(E239*U239,2)</f>
        <v>0</v>
      </c>
      <c r="W239" s="160"/>
      <c r="X239" s="160" t="s">
        <v>117</v>
      </c>
      <c r="Y239" s="151"/>
      <c r="Z239" s="151"/>
      <c r="AA239" s="151"/>
      <c r="AB239" s="151"/>
      <c r="AC239" s="151"/>
      <c r="AD239" s="151"/>
      <c r="AE239" s="151"/>
      <c r="AF239" s="151"/>
      <c r="AG239" s="151" t="s">
        <v>118</v>
      </c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2">
      <c r="A240" s="158"/>
      <c r="B240" s="159"/>
      <c r="C240" s="180" t="s">
        <v>284</v>
      </c>
      <c r="D240" s="161"/>
      <c r="E240" s="162">
        <v>100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120</v>
      </c>
      <c r="AH240" s="151">
        <v>0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2">
      <c r="A241" s="158"/>
      <c r="B241" s="159"/>
      <c r="C241" s="180" t="s">
        <v>156</v>
      </c>
      <c r="D241" s="161"/>
      <c r="E241" s="162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51"/>
      <c r="Z241" s="151"/>
      <c r="AA241" s="151"/>
      <c r="AB241" s="151"/>
      <c r="AC241" s="151"/>
      <c r="AD241" s="151"/>
      <c r="AE241" s="151"/>
      <c r="AF241" s="151"/>
      <c r="AG241" s="151" t="s">
        <v>120</v>
      </c>
      <c r="AH241" s="151">
        <v>0</v>
      </c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58"/>
      <c r="B242" s="159"/>
      <c r="C242" s="247"/>
      <c r="D242" s="248"/>
      <c r="E242" s="248"/>
      <c r="F242" s="248"/>
      <c r="G242" s="248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51"/>
      <c r="Z242" s="151"/>
      <c r="AA242" s="151"/>
      <c r="AB242" s="151"/>
      <c r="AC242" s="151"/>
      <c r="AD242" s="151"/>
      <c r="AE242" s="151"/>
      <c r="AF242" s="151"/>
      <c r="AG242" s="151" t="s">
        <v>122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70">
        <v>47</v>
      </c>
      <c r="B243" s="171" t="s">
        <v>285</v>
      </c>
      <c r="C243" s="179" t="s">
        <v>286</v>
      </c>
      <c r="D243" s="172" t="s">
        <v>115</v>
      </c>
      <c r="E243" s="173">
        <v>100</v>
      </c>
      <c r="F243" s="174"/>
      <c r="G243" s="175">
        <f>ROUND(E243*F243,2)</f>
        <v>0</v>
      </c>
      <c r="H243" s="174"/>
      <c r="I243" s="175">
        <f>ROUND(E243*H243,2)</f>
        <v>0</v>
      </c>
      <c r="J243" s="174"/>
      <c r="K243" s="175">
        <f>ROUND(E243*J243,2)</f>
        <v>0</v>
      </c>
      <c r="L243" s="175">
        <v>21</v>
      </c>
      <c r="M243" s="175">
        <f>G243*(1+L243/100)</f>
        <v>0</v>
      </c>
      <c r="N243" s="175">
        <v>0.33206000000000002</v>
      </c>
      <c r="O243" s="175">
        <f>ROUND(E243*N243,2)</f>
        <v>33.21</v>
      </c>
      <c r="P243" s="175">
        <v>0</v>
      </c>
      <c r="Q243" s="175">
        <f>ROUND(E243*P243,2)</f>
        <v>0</v>
      </c>
      <c r="R243" s="175"/>
      <c r="S243" s="175" t="s">
        <v>116</v>
      </c>
      <c r="T243" s="176" t="s">
        <v>116</v>
      </c>
      <c r="U243" s="160">
        <v>0</v>
      </c>
      <c r="V243" s="160">
        <f>ROUND(E243*U243,2)</f>
        <v>0</v>
      </c>
      <c r="W243" s="160"/>
      <c r="X243" s="160" t="s">
        <v>117</v>
      </c>
      <c r="Y243" s="151"/>
      <c r="Z243" s="151"/>
      <c r="AA243" s="151"/>
      <c r="AB243" s="151"/>
      <c r="AC243" s="151"/>
      <c r="AD243" s="151"/>
      <c r="AE243" s="151"/>
      <c r="AF243" s="151"/>
      <c r="AG243" s="151" t="s">
        <v>118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2">
      <c r="A244" s="158"/>
      <c r="B244" s="159"/>
      <c r="C244" s="180" t="s">
        <v>284</v>
      </c>
      <c r="D244" s="161"/>
      <c r="E244" s="162">
        <v>100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51"/>
      <c r="Z244" s="151"/>
      <c r="AA244" s="151"/>
      <c r="AB244" s="151"/>
      <c r="AC244" s="151"/>
      <c r="AD244" s="151"/>
      <c r="AE244" s="151"/>
      <c r="AF244" s="151"/>
      <c r="AG244" s="151" t="s">
        <v>120</v>
      </c>
      <c r="AH244" s="151">
        <v>0</v>
      </c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2">
      <c r="A245" s="158"/>
      <c r="B245" s="159"/>
      <c r="C245" s="180" t="s">
        <v>156</v>
      </c>
      <c r="D245" s="161"/>
      <c r="E245" s="162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51"/>
      <c r="Z245" s="151"/>
      <c r="AA245" s="151"/>
      <c r="AB245" s="151"/>
      <c r="AC245" s="151"/>
      <c r="AD245" s="151"/>
      <c r="AE245" s="151"/>
      <c r="AF245" s="151"/>
      <c r="AG245" s="151" t="s">
        <v>120</v>
      </c>
      <c r="AH245" s="151">
        <v>0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2">
      <c r="A246" s="158"/>
      <c r="B246" s="159"/>
      <c r="C246" s="247"/>
      <c r="D246" s="248"/>
      <c r="E246" s="248"/>
      <c r="F246" s="248"/>
      <c r="G246" s="248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51"/>
      <c r="Z246" s="151"/>
      <c r="AA246" s="151"/>
      <c r="AB246" s="151"/>
      <c r="AC246" s="151"/>
      <c r="AD246" s="151"/>
      <c r="AE246" s="151"/>
      <c r="AF246" s="151"/>
      <c r="AG246" s="151" t="s">
        <v>122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70">
        <v>48</v>
      </c>
      <c r="B247" s="171" t="s">
        <v>287</v>
      </c>
      <c r="C247" s="179" t="s">
        <v>288</v>
      </c>
      <c r="D247" s="172" t="s">
        <v>115</v>
      </c>
      <c r="E247" s="173">
        <v>100</v>
      </c>
      <c r="F247" s="174"/>
      <c r="G247" s="175">
        <f>ROUND(E247*F247,2)</f>
        <v>0</v>
      </c>
      <c r="H247" s="174"/>
      <c r="I247" s="175">
        <f>ROUND(E247*H247,2)</f>
        <v>0</v>
      </c>
      <c r="J247" s="174"/>
      <c r="K247" s="175">
        <f>ROUND(E247*J247,2)</f>
        <v>0</v>
      </c>
      <c r="L247" s="175">
        <v>21</v>
      </c>
      <c r="M247" s="175">
        <f>G247*(1+L247/100)</f>
        <v>0</v>
      </c>
      <c r="N247" s="175">
        <v>6.0099999999999997E-3</v>
      </c>
      <c r="O247" s="175">
        <f>ROUND(E247*N247,2)</f>
        <v>0.6</v>
      </c>
      <c r="P247" s="175">
        <v>0</v>
      </c>
      <c r="Q247" s="175">
        <f>ROUND(E247*P247,2)</f>
        <v>0</v>
      </c>
      <c r="R247" s="175"/>
      <c r="S247" s="175" t="s">
        <v>116</v>
      </c>
      <c r="T247" s="176" t="s">
        <v>116</v>
      </c>
      <c r="U247" s="160">
        <v>0</v>
      </c>
      <c r="V247" s="160">
        <f>ROUND(E247*U247,2)</f>
        <v>0</v>
      </c>
      <c r="W247" s="160"/>
      <c r="X247" s="160" t="s">
        <v>117</v>
      </c>
      <c r="Y247" s="151"/>
      <c r="Z247" s="151"/>
      <c r="AA247" s="151"/>
      <c r="AB247" s="151"/>
      <c r="AC247" s="151"/>
      <c r="AD247" s="151"/>
      <c r="AE247" s="151"/>
      <c r="AF247" s="151"/>
      <c r="AG247" s="151" t="s">
        <v>118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58"/>
      <c r="B248" s="159"/>
      <c r="C248" s="180" t="s">
        <v>284</v>
      </c>
      <c r="D248" s="161"/>
      <c r="E248" s="162">
        <v>100</v>
      </c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51"/>
      <c r="Z248" s="151"/>
      <c r="AA248" s="151"/>
      <c r="AB248" s="151"/>
      <c r="AC248" s="151"/>
      <c r="AD248" s="151"/>
      <c r="AE248" s="151"/>
      <c r="AF248" s="151"/>
      <c r="AG248" s="151" t="s">
        <v>120</v>
      </c>
      <c r="AH248" s="151">
        <v>0</v>
      </c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58"/>
      <c r="B249" s="159"/>
      <c r="C249" s="180" t="s">
        <v>156</v>
      </c>
      <c r="D249" s="161"/>
      <c r="E249" s="162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120</v>
      </c>
      <c r="AH249" s="151">
        <v>0</v>
      </c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8"/>
      <c r="B250" s="159"/>
      <c r="C250" s="247"/>
      <c r="D250" s="248"/>
      <c r="E250" s="248"/>
      <c r="F250" s="248"/>
      <c r="G250" s="248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51"/>
      <c r="Z250" s="151"/>
      <c r="AA250" s="151"/>
      <c r="AB250" s="151"/>
      <c r="AC250" s="151"/>
      <c r="AD250" s="151"/>
      <c r="AE250" s="151"/>
      <c r="AF250" s="151"/>
      <c r="AG250" s="151" t="s">
        <v>122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2">
      <c r="A251" s="170">
        <v>49</v>
      </c>
      <c r="B251" s="171" t="s">
        <v>289</v>
      </c>
      <c r="C251" s="179" t="s">
        <v>290</v>
      </c>
      <c r="D251" s="172" t="s">
        <v>115</v>
      </c>
      <c r="E251" s="173">
        <v>180</v>
      </c>
      <c r="F251" s="174"/>
      <c r="G251" s="175">
        <f>ROUND(E251*F251,2)</f>
        <v>0</v>
      </c>
      <c r="H251" s="174"/>
      <c r="I251" s="175">
        <f>ROUND(E251*H251,2)</f>
        <v>0</v>
      </c>
      <c r="J251" s="174"/>
      <c r="K251" s="175">
        <f>ROUND(E251*J251,2)</f>
        <v>0</v>
      </c>
      <c r="L251" s="175">
        <v>21</v>
      </c>
      <c r="M251" s="175">
        <f>G251*(1+L251/100)</f>
        <v>0</v>
      </c>
      <c r="N251" s="175">
        <v>6.0999999999999997E-4</v>
      </c>
      <c r="O251" s="175">
        <f>ROUND(E251*N251,2)</f>
        <v>0.11</v>
      </c>
      <c r="P251" s="175">
        <v>0</v>
      </c>
      <c r="Q251" s="175">
        <f>ROUND(E251*P251,2)</f>
        <v>0</v>
      </c>
      <c r="R251" s="175"/>
      <c r="S251" s="175" t="s">
        <v>116</v>
      </c>
      <c r="T251" s="176" t="s">
        <v>116</v>
      </c>
      <c r="U251" s="160">
        <v>0</v>
      </c>
      <c r="V251" s="160">
        <f>ROUND(E251*U251,2)</f>
        <v>0</v>
      </c>
      <c r="W251" s="160"/>
      <c r="X251" s="160" t="s">
        <v>117</v>
      </c>
      <c r="Y251" s="151"/>
      <c r="Z251" s="151"/>
      <c r="AA251" s="151"/>
      <c r="AB251" s="151"/>
      <c r="AC251" s="151"/>
      <c r="AD251" s="151"/>
      <c r="AE251" s="151"/>
      <c r="AF251" s="151"/>
      <c r="AG251" s="151" t="s">
        <v>118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 x14ac:dyDescent="0.2">
      <c r="A252" s="158"/>
      <c r="B252" s="159"/>
      <c r="C252" s="180" t="s">
        <v>284</v>
      </c>
      <c r="D252" s="161"/>
      <c r="E252" s="162">
        <v>100</v>
      </c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120</v>
      </c>
      <c r="AH252" s="151">
        <v>0</v>
      </c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58"/>
      <c r="B253" s="159"/>
      <c r="C253" s="180" t="s">
        <v>291</v>
      </c>
      <c r="D253" s="161"/>
      <c r="E253" s="162">
        <v>80</v>
      </c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51"/>
      <c r="Z253" s="151"/>
      <c r="AA253" s="151"/>
      <c r="AB253" s="151"/>
      <c r="AC253" s="151"/>
      <c r="AD253" s="151"/>
      <c r="AE253" s="151"/>
      <c r="AF253" s="151"/>
      <c r="AG253" s="151" t="s">
        <v>120</v>
      </c>
      <c r="AH253" s="151">
        <v>0</v>
      </c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2">
      <c r="A254" s="158"/>
      <c r="B254" s="159"/>
      <c r="C254" s="180" t="s">
        <v>156</v>
      </c>
      <c r="D254" s="161"/>
      <c r="E254" s="162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51"/>
      <c r="Z254" s="151"/>
      <c r="AA254" s="151"/>
      <c r="AB254" s="151"/>
      <c r="AC254" s="151"/>
      <c r="AD254" s="151"/>
      <c r="AE254" s="151"/>
      <c r="AF254" s="151"/>
      <c r="AG254" s="151" t="s">
        <v>120</v>
      </c>
      <c r="AH254" s="151">
        <v>0</v>
      </c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58"/>
      <c r="B255" s="159"/>
      <c r="C255" s="247"/>
      <c r="D255" s="248"/>
      <c r="E255" s="248"/>
      <c r="F255" s="248"/>
      <c r="G255" s="248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51"/>
      <c r="Z255" s="151"/>
      <c r="AA255" s="151"/>
      <c r="AB255" s="151"/>
      <c r="AC255" s="151"/>
      <c r="AD255" s="151"/>
      <c r="AE255" s="151"/>
      <c r="AF255" s="151"/>
      <c r="AG255" s="151" t="s">
        <v>122</v>
      </c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2">
      <c r="A256" s="170">
        <v>50</v>
      </c>
      <c r="B256" s="171" t="s">
        <v>292</v>
      </c>
      <c r="C256" s="179" t="s">
        <v>293</v>
      </c>
      <c r="D256" s="172" t="s">
        <v>115</v>
      </c>
      <c r="E256" s="173">
        <v>100</v>
      </c>
      <c r="F256" s="174"/>
      <c r="G256" s="175">
        <f>ROUND(E256*F256,2)</f>
        <v>0</v>
      </c>
      <c r="H256" s="174"/>
      <c r="I256" s="175">
        <f>ROUND(E256*H256,2)</f>
        <v>0</v>
      </c>
      <c r="J256" s="174"/>
      <c r="K256" s="175">
        <f>ROUND(E256*J256,2)</f>
        <v>0</v>
      </c>
      <c r="L256" s="175">
        <v>21</v>
      </c>
      <c r="M256" s="175">
        <f>G256*(1+L256/100)</f>
        <v>0</v>
      </c>
      <c r="N256" s="175">
        <v>0.10373</v>
      </c>
      <c r="O256" s="175">
        <f>ROUND(E256*N256,2)</f>
        <v>10.37</v>
      </c>
      <c r="P256" s="175">
        <v>0</v>
      </c>
      <c r="Q256" s="175">
        <f>ROUND(E256*P256,2)</f>
        <v>0</v>
      </c>
      <c r="R256" s="175"/>
      <c r="S256" s="175" t="s">
        <v>116</v>
      </c>
      <c r="T256" s="176" t="s">
        <v>116</v>
      </c>
      <c r="U256" s="160">
        <v>0</v>
      </c>
      <c r="V256" s="160">
        <f>ROUND(E256*U256,2)</f>
        <v>0</v>
      </c>
      <c r="W256" s="160"/>
      <c r="X256" s="160" t="s">
        <v>117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118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2">
      <c r="A257" s="158"/>
      <c r="B257" s="159"/>
      <c r="C257" s="180" t="s">
        <v>284</v>
      </c>
      <c r="D257" s="161"/>
      <c r="E257" s="162">
        <v>100</v>
      </c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120</v>
      </c>
      <c r="AH257" s="151">
        <v>0</v>
      </c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8"/>
      <c r="B258" s="159"/>
      <c r="C258" s="180" t="s">
        <v>156</v>
      </c>
      <c r="D258" s="161"/>
      <c r="E258" s="162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51"/>
      <c r="Z258" s="151"/>
      <c r="AA258" s="151"/>
      <c r="AB258" s="151"/>
      <c r="AC258" s="151"/>
      <c r="AD258" s="151"/>
      <c r="AE258" s="151"/>
      <c r="AF258" s="151"/>
      <c r="AG258" s="151" t="s">
        <v>120</v>
      </c>
      <c r="AH258" s="151">
        <v>0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58"/>
      <c r="B259" s="159"/>
      <c r="C259" s="247"/>
      <c r="D259" s="248"/>
      <c r="E259" s="248"/>
      <c r="F259" s="248"/>
      <c r="G259" s="248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51"/>
      <c r="Z259" s="151"/>
      <c r="AA259" s="151"/>
      <c r="AB259" s="151"/>
      <c r="AC259" s="151"/>
      <c r="AD259" s="151"/>
      <c r="AE259" s="151"/>
      <c r="AF259" s="151"/>
      <c r="AG259" s="151" t="s">
        <v>122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70">
        <v>51</v>
      </c>
      <c r="B260" s="171" t="s">
        <v>294</v>
      </c>
      <c r="C260" s="179" t="s">
        <v>295</v>
      </c>
      <c r="D260" s="172" t="s">
        <v>115</v>
      </c>
      <c r="E260" s="173">
        <v>80</v>
      </c>
      <c r="F260" s="174"/>
      <c r="G260" s="175">
        <f>ROUND(E260*F260,2)</f>
        <v>0</v>
      </c>
      <c r="H260" s="174"/>
      <c r="I260" s="175">
        <f>ROUND(E260*H260,2)</f>
        <v>0</v>
      </c>
      <c r="J260" s="174"/>
      <c r="K260" s="175">
        <f>ROUND(E260*J260,2)</f>
        <v>0</v>
      </c>
      <c r="L260" s="175">
        <v>21</v>
      </c>
      <c r="M260" s="175">
        <f>G260*(1+L260/100)</f>
        <v>0</v>
      </c>
      <c r="N260" s="175">
        <v>0.12966</v>
      </c>
      <c r="O260" s="175">
        <f>ROUND(E260*N260,2)</f>
        <v>10.37</v>
      </c>
      <c r="P260" s="175">
        <v>0</v>
      </c>
      <c r="Q260" s="175">
        <f>ROUND(E260*P260,2)</f>
        <v>0</v>
      </c>
      <c r="R260" s="175"/>
      <c r="S260" s="175" t="s">
        <v>116</v>
      </c>
      <c r="T260" s="176" t="s">
        <v>116</v>
      </c>
      <c r="U260" s="160">
        <v>0</v>
      </c>
      <c r="V260" s="160">
        <f>ROUND(E260*U260,2)</f>
        <v>0</v>
      </c>
      <c r="W260" s="160"/>
      <c r="X260" s="160" t="s">
        <v>117</v>
      </c>
      <c r="Y260" s="151"/>
      <c r="Z260" s="151"/>
      <c r="AA260" s="151"/>
      <c r="AB260" s="151"/>
      <c r="AC260" s="151"/>
      <c r="AD260" s="151"/>
      <c r="AE260" s="151"/>
      <c r="AF260" s="151"/>
      <c r="AG260" s="151" t="s">
        <v>118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8"/>
      <c r="B261" s="159"/>
      <c r="C261" s="180" t="s">
        <v>291</v>
      </c>
      <c r="D261" s="161"/>
      <c r="E261" s="162">
        <v>80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120</v>
      </c>
      <c r="AH261" s="151">
        <v>0</v>
      </c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2">
      <c r="A262" s="158"/>
      <c r="B262" s="159"/>
      <c r="C262" s="180" t="s">
        <v>156</v>
      </c>
      <c r="D262" s="161"/>
      <c r="E262" s="162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51"/>
      <c r="Z262" s="151"/>
      <c r="AA262" s="151"/>
      <c r="AB262" s="151"/>
      <c r="AC262" s="151"/>
      <c r="AD262" s="151"/>
      <c r="AE262" s="151"/>
      <c r="AF262" s="151"/>
      <c r="AG262" s="151" t="s">
        <v>120</v>
      </c>
      <c r="AH262" s="151">
        <v>0</v>
      </c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58"/>
      <c r="B263" s="159"/>
      <c r="C263" s="247"/>
      <c r="D263" s="248"/>
      <c r="E263" s="248"/>
      <c r="F263" s="248"/>
      <c r="G263" s="248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51"/>
      <c r="Z263" s="151"/>
      <c r="AA263" s="151"/>
      <c r="AB263" s="151"/>
      <c r="AC263" s="151"/>
      <c r="AD263" s="151"/>
      <c r="AE263" s="151"/>
      <c r="AF263" s="151"/>
      <c r="AG263" s="151" t="s">
        <v>122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2">
      <c r="A264" s="170">
        <v>52</v>
      </c>
      <c r="B264" s="171" t="s">
        <v>296</v>
      </c>
      <c r="C264" s="179" t="s">
        <v>297</v>
      </c>
      <c r="D264" s="172" t="s">
        <v>115</v>
      </c>
      <c r="E264" s="173">
        <v>267</v>
      </c>
      <c r="F264" s="174"/>
      <c r="G264" s="175">
        <f>ROUND(E264*F264,2)</f>
        <v>0</v>
      </c>
      <c r="H264" s="174"/>
      <c r="I264" s="175">
        <f>ROUND(E264*H264,2)</f>
        <v>0</v>
      </c>
      <c r="J264" s="174"/>
      <c r="K264" s="175">
        <f>ROUND(E264*J264,2)</f>
        <v>0</v>
      </c>
      <c r="L264" s="175">
        <v>21</v>
      </c>
      <c r="M264" s="175">
        <f>G264*(1+L264/100)</f>
        <v>0</v>
      </c>
      <c r="N264" s="175">
        <v>7.3899999999999993E-2</v>
      </c>
      <c r="O264" s="175">
        <f>ROUND(E264*N264,2)</f>
        <v>19.73</v>
      </c>
      <c r="P264" s="175">
        <v>0</v>
      </c>
      <c r="Q264" s="175">
        <f>ROUND(E264*P264,2)</f>
        <v>0</v>
      </c>
      <c r="R264" s="175"/>
      <c r="S264" s="175" t="s">
        <v>116</v>
      </c>
      <c r="T264" s="176" t="s">
        <v>116</v>
      </c>
      <c r="U264" s="160">
        <v>0</v>
      </c>
      <c r="V264" s="160">
        <f>ROUND(E264*U264,2)</f>
        <v>0</v>
      </c>
      <c r="W264" s="160"/>
      <c r="X264" s="160" t="s">
        <v>117</v>
      </c>
      <c r="Y264" s="151"/>
      <c r="Z264" s="151"/>
      <c r="AA264" s="151"/>
      <c r="AB264" s="151"/>
      <c r="AC264" s="151"/>
      <c r="AD264" s="151"/>
      <c r="AE264" s="151"/>
      <c r="AF264" s="151"/>
      <c r="AG264" s="151" t="s">
        <v>118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58"/>
      <c r="B265" s="159"/>
      <c r="C265" s="180" t="s">
        <v>298</v>
      </c>
      <c r="D265" s="161"/>
      <c r="E265" s="162">
        <v>255</v>
      </c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120</v>
      </c>
      <c r="AH265" s="151">
        <v>0</v>
      </c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8"/>
      <c r="B266" s="159"/>
      <c r="C266" s="180" t="s">
        <v>299</v>
      </c>
      <c r="D266" s="161"/>
      <c r="E266" s="162">
        <v>12</v>
      </c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51"/>
      <c r="Z266" s="151"/>
      <c r="AA266" s="151"/>
      <c r="AB266" s="151"/>
      <c r="AC266" s="151"/>
      <c r="AD266" s="151"/>
      <c r="AE266" s="151"/>
      <c r="AF266" s="151"/>
      <c r="AG266" s="151" t="s">
        <v>120</v>
      </c>
      <c r="AH266" s="151">
        <v>0</v>
      </c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58"/>
      <c r="B267" s="159"/>
      <c r="C267" s="180" t="s">
        <v>156</v>
      </c>
      <c r="D267" s="161"/>
      <c r="E267" s="162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51"/>
      <c r="Z267" s="151"/>
      <c r="AA267" s="151"/>
      <c r="AB267" s="151"/>
      <c r="AC267" s="151"/>
      <c r="AD267" s="151"/>
      <c r="AE267" s="151"/>
      <c r="AF267" s="151"/>
      <c r="AG267" s="151" t="s">
        <v>120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2">
      <c r="A268" s="158"/>
      <c r="B268" s="159"/>
      <c r="C268" s="247"/>
      <c r="D268" s="248"/>
      <c r="E268" s="248"/>
      <c r="F268" s="248"/>
      <c r="G268" s="248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51"/>
      <c r="Z268" s="151"/>
      <c r="AA268" s="151"/>
      <c r="AB268" s="151"/>
      <c r="AC268" s="151"/>
      <c r="AD268" s="151"/>
      <c r="AE268" s="151"/>
      <c r="AF268" s="151"/>
      <c r="AG268" s="151" t="s">
        <v>122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70">
        <v>53</v>
      </c>
      <c r="B269" s="171" t="s">
        <v>300</v>
      </c>
      <c r="C269" s="179" t="s">
        <v>301</v>
      </c>
      <c r="D269" s="172" t="s">
        <v>115</v>
      </c>
      <c r="E269" s="173">
        <v>823</v>
      </c>
      <c r="F269" s="174"/>
      <c r="G269" s="175">
        <f>ROUND(E269*F269,2)</f>
        <v>0</v>
      </c>
      <c r="H269" s="174"/>
      <c r="I269" s="175">
        <f>ROUND(E269*H269,2)</f>
        <v>0</v>
      </c>
      <c r="J269" s="174"/>
      <c r="K269" s="175">
        <f>ROUND(E269*J269,2)</f>
        <v>0</v>
      </c>
      <c r="L269" s="175">
        <v>21</v>
      </c>
      <c r="M269" s="175">
        <f>G269*(1+L269/100)</f>
        <v>0</v>
      </c>
      <c r="N269" s="175">
        <v>7.3899999999999993E-2</v>
      </c>
      <c r="O269" s="175">
        <f>ROUND(E269*N269,2)</f>
        <v>60.82</v>
      </c>
      <c r="P269" s="175">
        <v>0</v>
      </c>
      <c r="Q269" s="175">
        <f>ROUND(E269*P269,2)</f>
        <v>0</v>
      </c>
      <c r="R269" s="175"/>
      <c r="S269" s="175" t="s">
        <v>116</v>
      </c>
      <c r="T269" s="176" t="s">
        <v>116</v>
      </c>
      <c r="U269" s="160">
        <v>0</v>
      </c>
      <c r="V269" s="160">
        <f>ROUND(E269*U269,2)</f>
        <v>0</v>
      </c>
      <c r="W269" s="160"/>
      <c r="X269" s="160" t="s">
        <v>117</v>
      </c>
      <c r="Y269" s="151"/>
      <c r="Z269" s="151"/>
      <c r="AA269" s="151"/>
      <c r="AB269" s="151"/>
      <c r="AC269" s="151"/>
      <c r="AD269" s="151"/>
      <c r="AE269" s="151"/>
      <c r="AF269" s="151"/>
      <c r="AG269" s="151" t="s">
        <v>118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ht="22.5" outlineLevel="1" x14ac:dyDescent="0.2">
      <c r="A270" s="158"/>
      <c r="B270" s="159"/>
      <c r="C270" s="180" t="s">
        <v>302</v>
      </c>
      <c r="D270" s="161"/>
      <c r="E270" s="162">
        <v>490</v>
      </c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51"/>
      <c r="Z270" s="151"/>
      <c r="AA270" s="151"/>
      <c r="AB270" s="151"/>
      <c r="AC270" s="151"/>
      <c r="AD270" s="151"/>
      <c r="AE270" s="151"/>
      <c r="AF270" s="151"/>
      <c r="AG270" s="151" t="s">
        <v>120</v>
      </c>
      <c r="AH270" s="151">
        <v>0</v>
      </c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ht="22.5" outlineLevel="1" x14ac:dyDescent="0.2">
      <c r="A271" s="158"/>
      <c r="B271" s="159"/>
      <c r="C271" s="180" t="s">
        <v>303</v>
      </c>
      <c r="D271" s="161"/>
      <c r="E271" s="162">
        <v>250</v>
      </c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51"/>
      <c r="Z271" s="151"/>
      <c r="AA271" s="151"/>
      <c r="AB271" s="151"/>
      <c r="AC271" s="151"/>
      <c r="AD271" s="151"/>
      <c r="AE271" s="151"/>
      <c r="AF271" s="151"/>
      <c r="AG271" s="151" t="s">
        <v>120</v>
      </c>
      <c r="AH271" s="151">
        <v>0</v>
      </c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ht="22.5" outlineLevel="1" x14ac:dyDescent="0.2">
      <c r="A272" s="158"/>
      <c r="B272" s="159"/>
      <c r="C272" s="180" t="s">
        <v>304</v>
      </c>
      <c r="D272" s="161"/>
      <c r="E272" s="162">
        <v>25</v>
      </c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51"/>
      <c r="Z272" s="151"/>
      <c r="AA272" s="151"/>
      <c r="AB272" s="151"/>
      <c r="AC272" s="151"/>
      <c r="AD272" s="151"/>
      <c r="AE272" s="151"/>
      <c r="AF272" s="151"/>
      <c r="AG272" s="151" t="s">
        <v>120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2">
      <c r="A273" s="158"/>
      <c r="B273" s="159"/>
      <c r="C273" s="180" t="s">
        <v>305</v>
      </c>
      <c r="D273" s="161"/>
      <c r="E273" s="162">
        <v>13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120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58"/>
      <c r="B274" s="159"/>
      <c r="C274" s="180" t="s">
        <v>306</v>
      </c>
      <c r="D274" s="161"/>
      <c r="E274" s="162">
        <v>37</v>
      </c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51"/>
      <c r="Z274" s="151"/>
      <c r="AA274" s="151"/>
      <c r="AB274" s="151"/>
      <c r="AC274" s="151"/>
      <c r="AD274" s="151"/>
      <c r="AE274" s="151"/>
      <c r="AF274" s="151"/>
      <c r="AG274" s="151" t="s">
        <v>120</v>
      </c>
      <c r="AH274" s="151">
        <v>0</v>
      </c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58"/>
      <c r="B275" s="159"/>
      <c r="C275" s="180" t="s">
        <v>307</v>
      </c>
      <c r="D275" s="161"/>
      <c r="E275" s="162">
        <v>8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51"/>
      <c r="Z275" s="151"/>
      <c r="AA275" s="151"/>
      <c r="AB275" s="151"/>
      <c r="AC275" s="151"/>
      <c r="AD275" s="151"/>
      <c r="AE275" s="151"/>
      <c r="AF275" s="151"/>
      <c r="AG275" s="151" t="s">
        <v>120</v>
      </c>
      <c r="AH275" s="151">
        <v>0</v>
      </c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8"/>
      <c r="B276" s="159"/>
      <c r="C276" s="180" t="s">
        <v>156</v>
      </c>
      <c r="D276" s="161"/>
      <c r="E276" s="162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120</v>
      </c>
      <c r="AH276" s="151">
        <v>0</v>
      </c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2">
      <c r="A277" s="158"/>
      <c r="B277" s="159"/>
      <c r="C277" s="247"/>
      <c r="D277" s="248"/>
      <c r="E277" s="248"/>
      <c r="F277" s="248"/>
      <c r="G277" s="248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122</v>
      </c>
      <c r="AH277" s="151"/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2">
      <c r="A278" s="170">
        <v>54</v>
      </c>
      <c r="B278" s="171" t="s">
        <v>308</v>
      </c>
      <c r="C278" s="179" t="s">
        <v>501</v>
      </c>
      <c r="D278" s="172" t="s">
        <v>115</v>
      </c>
      <c r="E278" s="173">
        <v>267.75</v>
      </c>
      <c r="F278" s="174"/>
      <c r="G278" s="175">
        <f>ROUND(E278*F278,2)</f>
        <v>0</v>
      </c>
      <c r="H278" s="174"/>
      <c r="I278" s="175">
        <f>ROUND(E278*H278,2)</f>
        <v>0</v>
      </c>
      <c r="J278" s="174"/>
      <c r="K278" s="175">
        <f>ROUND(E278*J278,2)</f>
        <v>0</v>
      </c>
      <c r="L278" s="175">
        <v>21</v>
      </c>
      <c r="M278" s="175">
        <f>G278*(1+L278/100)</f>
        <v>0</v>
      </c>
      <c r="N278" s="175">
        <v>0.129</v>
      </c>
      <c r="O278" s="175">
        <f>ROUND(E278*N278,2)</f>
        <v>34.54</v>
      </c>
      <c r="P278" s="175">
        <v>0</v>
      </c>
      <c r="Q278" s="175">
        <f>ROUND(E278*P278,2)</f>
        <v>0</v>
      </c>
      <c r="R278" s="175" t="s">
        <v>242</v>
      </c>
      <c r="S278" s="175" t="s">
        <v>116</v>
      </c>
      <c r="T278" s="176" t="s">
        <v>116</v>
      </c>
      <c r="U278" s="160">
        <v>0</v>
      </c>
      <c r="V278" s="160">
        <f>ROUND(E278*U278,2)</f>
        <v>0</v>
      </c>
      <c r="W278" s="160"/>
      <c r="X278" s="160" t="s">
        <v>243</v>
      </c>
      <c r="Y278" s="151"/>
      <c r="Z278" s="151"/>
      <c r="AA278" s="151"/>
      <c r="AB278" s="151"/>
      <c r="AC278" s="151"/>
      <c r="AD278" s="151"/>
      <c r="AE278" s="151"/>
      <c r="AF278" s="151"/>
      <c r="AG278" s="151" t="s">
        <v>244</v>
      </c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2">
      <c r="A279" s="158"/>
      <c r="B279" s="159"/>
      <c r="C279" s="180" t="s">
        <v>309</v>
      </c>
      <c r="D279" s="161"/>
      <c r="E279" s="162">
        <v>267.75</v>
      </c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51"/>
      <c r="Z279" s="151"/>
      <c r="AA279" s="151"/>
      <c r="AB279" s="151"/>
      <c r="AC279" s="151"/>
      <c r="AD279" s="151"/>
      <c r="AE279" s="151"/>
      <c r="AF279" s="151"/>
      <c r="AG279" s="151" t="s">
        <v>120</v>
      </c>
      <c r="AH279" s="151">
        <v>0</v>
      </c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2">
      <c r="A280" s="158"/>
      <c r="B280" s="159"/>
      <c r="C280" s="180" t="s">
        <v>156</v>
      </c>
      <c r="D280" s="161"/>
      <c r="E280" s="162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120</v>
      </c>
      <c r="AH280" s="151">
        <v>0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2">
      <c r="A281" s="158"/>
      <c r="B281" s="159"/>
      <c r="C281" s="247"/>
      <c r="D281" s="248"/>
      <c r="E281" s="248"/>
      <c r="F281" s="248"/>
      <c r="G281" s="248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51"/>
      <c r="Z281" s="151"/>
      <c r="AA281" s="151"/>
      <c r="AB281" s="151"/>
      <c r="AC281" s="151"/>
      <c r="AD281" s="151"/>
      <c r="AE281" s="151"/>
      <c r="AF281" s="151"/>
      <c r="AG281" s="151" t="s">
        <v>122</v>
      </c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2">
      <c r="A282" s="170">
        <v>55</v>
      </c>
      <c r="B282" s="171" t="s">
        <v>310</v>
      </c>
      <c r="C282" s="179" t="s">
        <v>502</v>
      </c>
      <c r="D282" s="172" t="s">
        <v>115</v>
      </c>
      <c r="E282" s="173">
        <v>553.35</v>
      </c>
      <c r="F282" s="174"/>
      <c r="G282" s="175">
        <f>ROUND(E282*F282,2)</f>
        <v>0</v>
      </c>
      <c r="H282" s="174"/>
      <c r="I282" s="175">
        <f>ROUND(E282*H282,2)</f>
        <v>0</v>
      </c>
      <c r="J282" s="174"/>
      <c r="K282" s="175">
        <f>ROUND(E282*J282,2)</f>
        <v>0</v>
      </c>
      <c r="L282" s="175">
        <v>21</v>
      </c>
      <c r="M282" s="175">
        <f>G282*(1+L282/100)</f>
        <v>0</v>
      </c>
      <c r="N282" s="175">
        <v>0.17244999999999999</v>
      </c>
      <c r="O282" s="175">
        <f>ROUND(E282*N282,2)</f>
        <v>95.43</v>
      </c>
      <c r="P282" s="175">
        <v>0</v>
      </c>
      <c r="Q282" s="175">
        <f>ROUND(E282*P282,2)</f>
        <v>0</v>
      </c>
      <c r="R282" s="175" t="s">
        <v>242</v>
      </c>
      <c r="S282" s="175" t="s">
        <v>116</v>
      </c>
      <c r="T282" s="176" t="s">
        <v>116</v>
      </c>
      <c r="U282" s="160">
        <v>0</v>
      </c>
      <c r="V282" s="160">
        <f>ROUND(E282*U282,2)</f>
        <v>0</v>
      </c>
      <c r="W282" s="160"/>
      <c r="X282" s="160" t="s">
        <v>243</v>
      </c>
      <c r="Y282" s="151"/>
      <c r="Z282" s="151"/>
      <c r="AA282" s="151"/>
      <c r="AB282" s="151"/>
      <c r="AC282" s="151"/>
      <c r="AD282" s="151"/>
      <c r="AE282" s="151"/>
      <c r="AF282" s="151"/>
      <c r="AG282" s="151" t="s">
        <v>244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ht="22.5" outlineLevel="1" x14ac:dyDescent="0.2">
      <c r="A283" s="158"/>
      <c r="B283" s="159"/>
      <c r="C283" s="180" t="s">
        <v>190</v>
      </c>
      <c r="D283" s="161"/>
      <c r="E283" s="162">
        <v>514.5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51"/>
      <c r="Z283" s="151"/>
      <c r="AA283" s="151"/>
      <c r="AB283" s="151"/>
      <c r="AC283" s="151"/>
      <c r="AD283" s="151"/>
      <c r="AE283" s="151"/>
      <c r="AF283" s="151"/>
      <c r="AG283" s="151" t="s">
        <v>120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2">
      <c r="A284" s="158"/>
      <c r="B284" s="159"/>
      <c r="C284" s="180" t="s">
        <v>194</v>
      </c>
      <c r="D284" s="161"/>
      <c r="E284" s="162">
        <v>38.85</v>
      </c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51"/>
      <c r="Z284" s="151"/>
      <c r="AA284" s="151"/>
      <c r="AB284" s="151"/>
      <c r="AC284" s="151"/>
      <c r="AD284" s="151"/>
      <c r="AE284" s="151"/>
      <c r="AF284" s="151"/>
      <c r="AG284" s="151" t="s">
        <v>120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2">
      <c r="A285" s="158"/>
      <c r="B285" s="159"/>
      <c r="C285" s="180" t="s">
        <v>156</v>
      </c>
      <c r="D285" s="161"/>
      <c r="E285" s="162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120</v>
      </c>
      <c r="AH285" s="151">
        <v>0</v>
      </c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2">
      <c r="A286" s="158"/>
      <c r="B286" s="159"/>
      <c r="C286" s="247"/>
      <c r="D286" s="248"/>
      <c r="E286" s="248"/>
      <c r="F286" s="248"/>
      <c r="G286" s="248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51"/>
      <c r="Z286" s="151"/>
      <c r="AA286" s="151"/>
      <c r="AB286" s="151"/>
      <c r="AC286" s="151"/>
      <c r="AD286" s="151"/>
      <c r="AE286" s="151"/>
      <c r="AF286" s="151"/>
      <c r="AG286" s="151" t="s">
        <v>122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2">
      <c r="A287" s="170">
        <v>56</v>
      </c>
      <c r="B287" s="171" t="s">
        <v>311</v>
      </c>
      <c r="C287" s="179" t="s">
        <v>503</v>
      </c>
      <c r="D287" s="172" t="s">
        <v>115</v>
      </c>
      <c r="E287" s="173">
        <v>288.75</v>
      </c>
      <c r="F287" s="174"/>
      <c r="G287" s="175">
        <f>ROUND(E287*F287,2)</f>
        <v>0</v>
      </c>
      <c r="H287" s="174"/>
      <c r="I287" s="175">
        <f>ROUND(E287*H287,2)</f>
        <v>0</v>
      </c>
      <c r="J287" s="174"/>
      <c r="K287" s="175">
        <f>ROUND(E287*J287,2)</f>
        <v>0</v>
      </c>
      <c r="L287" s="175">
        <v>21</v>
      </c>
      <c r="M287" s="175">
        <f>G287*(1+L287/100)</f>
        <v>0</v>
      </c>
      <c r="N287" s="175">
        <v>0.17499999999999999</v>
      </c>
      <c r="O287" s="175">
        <f>ROUND(E287*N287,2)</f>
        <v>50.53</v>
      </c>
      <c r="P287" s="175">
        <v>0</v>
      </c>
      <c r="Q287" s="175">
        <f>ROUND(E287*P287,2)</f>
        <v>0</v>
      </c>
      <c r="R287" s="175" t="s">
        <v>242</v>
      </c>
      <c r="S287" s="175" t="s">
        <v>116</v>
      </c>
      <c r="T287" s="176" t="s">
        <v>116</v>
      </c>
      <c r="U287" s="160">
        <v>0</v>
      </c>
      <c r="V287" s="160">
        <f>ROUND(E287*U287,2)</f>
        <v>0</v>
      </c>
      <c r="W287" s="160"/>
      <c r="X287" s="160" t="s">
        <v>243</v>
      </c>
      <c r="Y287" s="151"/>
      <c r="Z287" s="151"/>
      <c r="AA287" s="151"/>
      <c r="AB287" s="151"/>
      <c r="AC287" s="151"/>
      <c r="AD287" s="151"/>
      <c r="AE287" s="151"/>
      <c r="AF287" s="151"/>
      <c r="AG287" s="151" t="s">
        <v>244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ht="22.5" outlineLevel="1" x14ac:dyDescent="0.2">
      <c r="A288" s="158"/>
      <c r="B288" s="159"/>
      <c r="C288" s="180" t="s">
        <v>191</v>
      </c>
      <c r="D288" s="161"/>
      <c r="E288" s="162">
        <v>262.5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51"/>
      <c r="Z288" s="151"/>
      <c r="AA288" s="151"/>
      <c r="AB288" s="151"/>
      <c r="AC288" s="151"/>
      <c r="AD288" s="151"/>
      <c r="AE288" s="151"/>
      <c r="AF288" s="151"/>
      <c r="AG288" s="151" t="s">
        <v>120</v>
      </c>
      <c r="AH288" s="151">
        <v>0</v>
      </c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ht="22.5" outlineLevel="1" x14ac:dyDescent="0.2">
      <c r="A289" s="158"/>
      <c r="B289" s="159"/>
      <c r="C289" s="180" t="s">
        <v>192</v>
      </c>
      <c r="D289" s="161"/>
      <c r="E289" s="162">
        <v>26.25</v>
      </c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51"/>
      <c r="Z289" s="151"/>
      <c r="AA289" s="151"/>
      <c r="AB289" s="151"/>
      <c r="AC289" s="151"/>
      <c r="AD289" s="151"/>
      <c r="AE289" s="151"/>
      <c r="AF289" s="151"/>
      <c r="AG289" s="151" t="s">
        <v>120</v>
      </c>
      <c r="AH289" s="151">
        <v>0</v>
      </c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2">
      <c r="A290" s="158"/>
      <c r="B290" s="159"/>
      <c r="C290" s="180" t="s">
        <v>156</v>
      </c>
      <c r="D290" s="161"/>
      <c r="E290" s="162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51"/>
      <c r="Z290" s="151"/>
      <c r="AA290" s="151"/>
      <c r="AB290" s="151"/>
      <c r="AC290" s="151"/>
      <c r="AD290" s="151"/>
      <c r="AE290" s="151"/>
      <c r="AF290" s="151"/>
      <c r="AG290" s="151" t="s">
        <v>120</v>
      </c>
      <c r="AH290" s="151">
        <v>0</v>
      </c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58"/>
      <c r="B291" s="159"/>
      <c r="C291" s="247"/>
      <c r="D291" s="248"/>
      <c r="E291" s="248"/>
      <c r="F291" s="248"/>
      <c r="G291" s="248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51"/>
      <c r="Z291" s="151"/>
      <c r="AA291" s="151"/>
      <c r="AB291" s="151"/>
      <c r="AC291" s="151"/>
      <c r="AD291" s="151"/>
      <c r="AE291" s="151"/>
      <c r="AF291" s="151"/>
      <c r="AG291" s="151" t="s">
        <v>122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70">
        <v>57</v>
      </c>
      <c r="B292" s="171" t="s">
        <v>312</v>
      </c>
      <c r="C292" s="179" t="s">
        <v>504</v>
      </c>
      <c r="D292" s="172" t="s">
        <v>115</v>
      </c>
      <c r="E292" s="173">
        <v>20.6</v>
      </c>
      <c r="F292" s="174"/>
      <c r="G292" s="175">
        <f>ROUND(E292*F292,2)</f>
        <v>0</v>
      </c>
      <c r="H292" s="174"/>
      <c r="I292" s="175">
        <f>ROUND(E292*H292,2)</f>
        <v>0</v>
      </c>
      <c r="J292" s="174"/>
      <c r="K292" s="175">
        <f>ROUND(E292*J292,2)</f>
        <v>0</v>
      </c>
      <c r="L292" s="175">
        <v>21</v>
      </c>
      <c r="M292" s="175">
        <f>G292*(1+L292/100)</f>
        <v>0</v>
      </c>
      <c r="N292" s="175">
        <v>0.17599999999999999</v>
      </c>
      <c r="O292" s="175">
        <f>ROUND(E292*N292,2)</f>
        <v>3.63</v>
      </c>
      <c r="P292" s="175">
        <v>0</v>
      </c>
      <c r="Q292" s="175">
        <f>ROUND(E292*P292,2)</f>
        <v>0</v>
      </c>
      <c r="R292" s="175" t="s">
        <v>242</v>
      </c>
      <c r="S292" s="175" t="s">
        <v>116</v>
      </c>
      <c r="T292" s="176" t="s">
        <v>116</v>
      </c>
      <c r="U292" s="160">
        <v>0</v>
      </c>
      <c r="V292" s="160">
        <f>ROUND(E292*U292,2)</f>
        <v>0</v>
      </c>
      <c r="W292" s="160"/>
      <c r="X292" s="160" t="s">
        <v>243</v>
      </c>
      <c r="Y292" s="151"/>
      <c r="Z292" s="151"/>
      <c r="AA292" s="151"/>
      <c r="AB292" s="151"/>
      <c r="AC292" s="151"/>
      <c r="AD292" s="151"/>
      <c r="AE292" s="151"/>
      <c r="AF292" s="151"/>
      <c r="AG292" s="151" t="s">
        <v>244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2">
      <c r="A293" s="158"/>
      <c r="B293" s="159"/>
      <c r="C293" s="180" t="s">
        <v>313</v>
      </c>
      <c r="D293" s="161"/>
      <c r="E293" s="162">
        <v>20.6</v>
      </c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51"/>
      <c r="Z293" s="151"/>
      <c r="AA293" s="151"/>
      <c r="AB293" s="151"/>
      <c r="AC293" s="151"/>
      <c r="AD293" s="151"/>
      <c r="AE293" s="151"/>
      <c r="AF293" s="151"/>
      <c r="AG293" s="151" t="s">
        <v>120</v>
      </c>
      <c r="AH293" s="151">
        <v>0</v>
      </c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2">
      <c r="A294" s="158"/>
      <c r="B294" s="159"/>
      <c r="C294" s="180" t="s">
        <v>156</v>
      </c>
      <c r="D294" s="161"/>
      <c r="E294" s="162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120</v>
      </c>
      <c r="AH294" s="151">
        <v>0</v>
      </c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2">
      <c r="A295" s="158"/>
      <c r="B295" s="159"/>
      <c r="C295" s="247"/>
      <c r="D295" s="248"/>
      <c r="E295" s="248"/>
      <c r="F295" s="248"/>
      <c r="G295" s="248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51"/>
      <c r="Z295" s="151"/>
      <c r="AA295" s="151"/>
      <c r="AB295" s="151"/>
      <c r="AC295" s="151"/>
      <c r="AD295" s="151"/>
      <c r="AE295" s="151"/>
      <c r="AF295" s="151"/>
      <c r="AG295" s="151" t="s">
        <v>122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x14ac:dyDescent="0.2">
      <c r="A296" s="164" t="s">
        <v>111</v>
      </c>
      <c r="B296" s="165" t="s">
        <v>65</v>
      </c>
      <c r="C296" s="178" t="s">
        <v>66</v>
      </c>
      <c r="D296" s="166"/>
      <c r="E296" s="167"/>
      <c r="F296" s="168"/>
      <c r="G296" s="168">
        <f>SUMIF(AG297:AG323,"&lt;&gt;NOR",G297:G323)</f>
        <v>0</v>
      </c>
      <c r="H296" s="168"/>
      <c r="I296" s="168">
        <f>SUM(I297:I323)</f>
        <v>0</v>
      </c>
      <c r="J296" s="168"/>
      <c r="K296" s="168">
        <f>SUM(K297:K323)</f>
        <v>0</v>
      </c>
      <c r="L296" s="168"/>
      <c r="M296" s="168">
        <f>SUM(M297:M323)</f>
        <v>0</v>
      </c>
      <c r="N296" s="168"/>
      <c r="O296" s="168">
        <f>SUM(O297:O323)</f>
        <v>11.950000000000001</v>
      </c>
      <c r="P296" s="168"/>
      <c r="Q296" s="168">
        <f>SUM(Q297:Q323)</f>
        <v>0</v>
      </c>
      <c r="R296" s="168"/>
      <c r="S296" s="168"/>
      <c r="T296" s="169"/>
      <c r="U296" s="163"/>
      <c r="V296" s="163">
        <f>SUM(V297:V323)</f>
        <v>0</v>
      </c>
      <c r="W296" s="163"/>
      <c r="X296" s="163"/>
      <c r="AG296" t="s">
        <v>112</v>
      </c>
    </row>
    <row r="297" spans="1:60" outlineLevel="1" x14ac:dyDescent="0.2">
      <c r="A297" s="170">
        <v>58</v>
      </c>
      <c r="B297" s="171" t="s">
        <v>314</v>
      </c>
      <c r="C297" s="179" t="s">
        <v>315</v>
      </c>
      <c r="D297" s="172" t="s">
        <v>154</v>
      </c>
      <c r="E297" s="173">
        <v>1</v>
      </c>
      <c r="F297" s="174"/>
      <c r="G297" s="175">
        <f>ROUND(E297*F297,2)</f>
        <v>0</v>
      </c>
      <c r="H297" s="174"/>
      <c r="I297" s="175">
        <f>ROUND(E297*H297,2)</f>
        <v>0</v>
      </c>
      <c r="J297" s="174"/>
      <c r="K297" s="175">
        <f>ROUND(E297*J297,2)</f>
        <v>0</v>
      </c>
      <c r="L297" s="175">
        <v>21</v>
      </c>
      <c r="M297" s="175">
        <f>G297*(1+L297/100)</f>
        <v>0</v>
      </c>
      <c r="N297" s="175">
        <v>1.89</v>
      </c>
      <c r="O297" s="175">
        <f>ROUND(E297*N297,2)</f>
        <v>1.89</v>
      </c>
      <c r="P297" s="175">
        <v>0</v>
      </c>
      <c r="Q297" s="175">
        <f>ROUND(E297*P297,2)</f>
        <v>0</v>
      </c>
      <c r="R297" s="175"/>
      <c r="S297" s="175" t="s">
        <v>116</v>
      </c>
      <c r="T297" s="176" t="s">
        <v>116</v>
      </c>
      <c r="U297" s="160">
        <v>0</v>
      </c>
      <c r="V297" s="160">
        <f>ROUND(E297*U297,2)</f>
        <v>0</v>
      </c>
      <c r="W297" s="160"/>
      <c r="X297" s="160" t="s">
        <v>117</v>
      </c>
      <c r="Y297" s="151"/>
      <c r="Z297" s="151"/>
      <c r="AA297" s="151"/>
      <c r="AB297" s="151"/>
      <c r="AC297" s="151"/>
      <c r="AD297" s="151"/>
      <c r="AE297" s="151"/>
      <c r="AF297" s="151"/>
      <c r="AG297" s="151" t="s">
        <v>118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2">
      <c r="A298" s="158"/>
      <c r="B298" s="159"/>
      <c r="C298" s="180" t="s">
        <v>316</v>
      </c>
      <c r="D298" s="161"/>
      <c r="E298" s="162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51"/>
      <c r="Z298" s="151"/>
      <c r="AA298" s="151"/>
      <c r="AB298" s="151"/>
      <c r="AC298" s="151"/>
      <c r="AD298" s="151"/>
      <c r="AE298" s="151"/>
      <c r="AF298" s="151"/>
      <c r="AG298" s="151" t="s">
        <v>120</v>
      </c>
      <c r="AH298" s="151">
        <v>0</v>
      </c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 x14ac:dyDescent="0.2">
      <c r="A299" s="158"/>
      <c r="B299" s="159"/>
      <c r="C299" s="180" t="s">
        <v>317</v>
      </c>
      <c r="D299" s="161"/>
      <c r="E299" s="162">
        <v>1</v>
      </c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51"/>
      <c r="Z299" s="151"/>
      <c r="AA299" s="151"/>
      <c r="AB299" s="151"/>
      <c r="AC299" s="151"/>
      <c r="AD299" s="151"/>
      <c r="AE299" s="151"/>
      <c r="AF299" s="151"/>
      <c r="AG299" s="151" t="s">
        <v>120</v>
      </c>
      <c r="AH299" s="151">
        <v>0</v>
      </c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 x14ac:dyDescent="0.2">
      <c r="A300" s="158"/>
      <c r="B300" s="159"/>
      <c r="C300" s="247"/>
      <c r="D300" s="248"/>
      <c r="E300" s="248"/>
      <c r="F300" s="248"/>
      <c r="G300" s="248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51"/>
      <c r="Z300" s="151"/>
      <c r="AA300" s="151"/>
      <c r="AB300" s="151"/>
      <c r="AC300" s="151"/>
      <c r="AD300" s="151"/>
      <c r="AE300" s="151"/>
      <c r="AF300" s="151"/>
      <c r="AG300" s="151" t="s">
        <v>122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 x14ac:dyDescent="0.2">
      <c r="A301" s="170">
        <v>59</v>
      </c>
      <c r="B301" s="171" t="s">
        <v>318</v>
      </c>
      <c r="C301" s="179" t="s">
        <v>319</v>
      </c>
      <c r="D301" s="172" t="s">
        <v>219</v>
      </c>
      <c r="E301" s="173">
        <v>4</v>
      </c>
      <c r="F301" s="174"/>
      <c r="G301" s="175">
        <f>ROUND(E301*F301,2)</f>
        <v>0</v>
      </c>
      <c r="H301" s="174"/>
      <c r="I301" s="175">
        <f>ROUND(E301*H301,2)</f>
        <v>0</v>
      </c>
      <c r="J301" s="174"/>
      <c r="K301" s="175">
        <f>ROUND(E301*J301,2)</f>
        <v>0</v>
      </c>
      <c r="L301" s="175">
        <v>21</v>
      </c>
      <c r="M301" s="175">
        <f>G301*(1+L301/100)</f>
        <v>0</v>
      </c>
      <c r="N301" s="175">
        <v>0.43093999999999999</v>
      </c>
      <c r="O301" s="175">
        <f>ROUND(E301*N301,2)</f>
        <v>1.72</v>
      </c>
      <c r="P301" s="175">
        <v>0</v>
      </c>
      <c r="Q301" s="175">
        <f>ROUND(E301*P301,2)</f>
        <v>0</v>
      </c>
      <c r="R301" s="175"/>
      <c r="S301" s="175" t="s">
        <v>116</v>
      </c>
      <c r="T301" s="176" t="s">
        <v>116</v>
      </c>
      <c r="U301" s="160">
        <v>0</v>
      </c>
      <c r="V301" s="160">
        <f>ROUND(E301*U301,2)</f>
        <v>0</v>
      </c>
      <c r="W301" s="160"/>
      <c r="X301" s="160" t="s">
        <v>117</v>
      </c>
      <c r="Y301" s="151"/>
      <c r="Z301" s="151"/>
      <c r="AA301" s="151"/>
      <c r="AB301" s="151"/>
      <c r="AC301" s="151"/>
      <c r="AD301" s="151"/>
      <c r="AE301" s="151"/>
      <c r="AF301" s="151"/>
      <c r="AG301" s="151" t="s">
        <v>118</v>
      </c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2">
      <c r="A302" s="158"/>
      <c r="B302" s="159"/>
      <c r="C302" s="180" t="s">
        <v>320</v>
      </c>
      <c r="D302" s="161"/>
      <c r="E302" s="162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51"/>
      <c r="Z302" s="151"/>
      <c r="AA302" s="151"/>
      <c r="AB302" s="151"/>
      <c r="AC302" s="151"/>
      <c r="AD302" s="151"/>
      <c r="AE302" s="151"/>
      <c r="AF302" s="151"/>
      <c r="AG302" s="151" t="s">
        <v>120</v>
      </c>
      <c r="AH302" s="151">
        <v>0</v>
      </c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2">
      <c r="A303" s="158"/>
      <c r="B303" s="159"/>
      <c r="C303" s="180" t="s">
        <v>321</v>
      </c>
      <c r="D303" s="161"/>
      <c r="E303" s="162">
        <v>2</v>
      </c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51"/>
      <c r="Z303" s="151"/>
      <c r="AA303" s="151"/>
      <c r="AB303" s="151"/>
      <c r="AC303" s="151"/>
      <c r="AD303" s="151"/>
      <c r="AE303" s="151"/>
      <c r="AF303" s="151"/>
      <c r="AG303" s="151" t="s">
        <v>120</v>
      </c>
      <c r="AH303" s="151">
        <v>0</v>
      </c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 x14ac:dyDescent="0.2">
      <c r="A304" s="158"/>
      <c r="B304" s="159"/>
      <c r="C304" s="180" t="s">
        <v>322</v>
      </c>
      <c r="D304" s="161"/>
      <c r="E304" s="162">
        <v>1</v>
      </c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51"/>
      <c r="Z304" s="151"/>
      <c r="AA304" s="151"/>
      <c r="AB304" s="151"/>
      <c r="AC304" s="151"/>
      <c r="AD304" s="151"/>
      <c r="AE304" s="151"/>
      <c r="AF304" s="151"/>
      <c r="AG304" s="151" t="s">
        <v>120</v>
      </c>
      <c r="AH304" s="151">
        <v>0</v>
      </c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2">
      <c r="A305" s="158"/>
      <c r="B305" s="159"/>
      <c r="C305" s="180" t="s">
        <v>323</v>
      </c>
      <c r="D305" s="161"/>
      <c r="E305" s="162">
        <v>1</v>
      </c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51"/>
      <c r="Z305" s="151"/>
      <c r="AA305" s="151"/>
      <c r="AB305" s="151"/>
      <c r="AC305" s="151"/>
      <c r="AD305" s="151"/>
      <c r="AE305" s="151"/>
      <c r="AF305" s="151"/>
      <c r="AG305" s="151" t="s">
        <v>120</v>
      </c>
      <c r="AH305" s="151">
        <v>0</v>
      </c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2">
      <c r="A306" s="158"/>
      <c r="B306" s="159"/>
      <c r="C306" s="180" t="s">
        <v>156</v>
      </c>
      <c r="D306" s="161"/>
      <c r="E306" s="162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51"/>
      <c r="Z306" s="151"/>
      <c r="AA306" s="151"/>
      <c r="AB306" s="151"/>
      <c r="AC306" s="151"/>
      <c r="AD306" s="151"/>
      <c r="AE306" s="151"/>
      <c r="AF306" s="151"/>
      <c r="AG306" s="151" t="s">
        <v>120</v>
      </c>
      <c r="AH306" s="151">
        <v>0</v>
      </c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 x14ac:dyDescent="0.2">
      <c r="A307" s="158"/>
      <c r="B307" s="159"/>
      <c r="C307" s="247"/>
      <c r="D307" s="248"/>
      <c r="E307" s="248"/>
      <c r="F307" s="248"/>
      <c r="G307" s="248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51"/>
      <c r="Z307" s="151"/>
      <c r="AA307" s="151"/>
      <c r="AB307" s="151"/>
      <c r="AC307" s="151"/>
      <c r="AD307" s="151"/>
      <c r="AE307" s="151"/>
      <c r="AF307" s="151"/>
      <c r="AG307" s="151" t="s">
        <v>122</v>
      </c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2">
      <c r="A308" s="170">
        <v>60</v>
      </c>
      <c r="B308" s="171" t="s">
        <v>324</v>
      </c>
      <c r="C308" s="179" t="s">
        <v>325</v>
      </c>
      <c r="D308" s="172" t="s">
        <v>146</v>
      </c>
      <c r="E308" s="173">
        <v>5</v>
      </c>
      <c r="F308" s="174"/>
      <c r="G308" s="175">
        <f>ROUND(E308*F308,2)</f>
        <v>0</v>
      </c>
      <c r="H308" s="174"/>
      <c r="I308" s="175">
        <f>ROUND(E308*H308,2)</f>
        <v>0</v>
      </c>
      <c r="J308" s="174"/>
      <c r="K308" s="175">
        <f>ROUND(E308*J308,2)</f>
        <v>0</v>
      </c>
      <c r="L308" s="175">
        <v>21</v>
      </c>
      <c r="M308" s="175">
        <f>G308*(1+L308/100)</f>
        <v>0</v>
      </c>
      <c r="N308" s="175">
        <v>0.27693000000000001</v>
      </c>
      <c r="O308" s="175">
        <f>ROUND(E308*N308,2)</f>
        <v>1.38</v>
      </c>
      <c r="P308" s="175">
        <v>0</v>
      </c>
      <c r="Q308" s="175">
        <f>ROUND(E308*P308,2)</f>
        <v>0</v>
      </c>
      <c r="R308" s="175"/>
      <c r="S308" s="175" t="s">
        <v>116</v>
      </c>
      <c r="T308" s="176" t="s">
        <v>116</v>
      </c>
      <c r="U308" s="160">
        <v>0</v>
      </c>
      <c r="V308" s="160">
        <f>ROUND(E308*U308,2)</f>
        <v>0</v>
      </c>
      <c r="W308" s="160"/>
      <c r="X308" s="160" t="s">
        <v>214</v>
      </c>
      <c r="Y308" s="151"/>
      <c r="Z308" s="151"/>
      <c r="AA308" s="151"/>
      <c r="AB308" s="151"/>
      <c r="AC308" s="151"/>
      <c r="AD308" s="151"/>
      <c r="AE308" s="151"/>
      <c r="AF308" s="151"/>
      <c r="AG308" s="151" t="s">
        <v>215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ht="22.5" outlineLevel="1" x14ac:dyDescent="0.2">
      <c r="A309" s="158"/>
      <c r="B309" s="159"/>
      <c r="C309" s="180" t="s">
        <v>326</v>
      </c>
      <c r="D309" s="161"/>
      <c r="E309" s="162">
        <v>5</v>
      </c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51"/>
      <c r="Z309" s="151"/>
      <c r="AA309" s="151"/>
      <c r="AB309" s="151"/>
      <c r="AC309" s="151"/>
      <c r="AD309" s="151"/>
      <c r="AE309" s="151"/>
      <c r="AF309" s="151"/>
      <c r="AG309" s="151" t="s">
        <v>120</v>
      </c>
      <c r="AH309" s="151">
        <v>0</v>
      </c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 x14ac:dyDescent="0.2">
      <c r="A310" s="158"/>
      <c r="B310" s="159"/>
      <c r="C310" s="180" t="s">
        <v>156</v>
      </c>
      <c r="D310" s="161"/>
      <c r="E310" s="162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51"/>
      <c r="Z310" s="151"/>
      <c r="AA310" s="151"/>
      <c r="AB310" s="151"/>
      <c r="AC310" s="151"/>
      <c r="AD310" s="151"/>
      <c r="AE310" s="151"/>
      <c r="AF310" s="151"/>
      <c r="AG310" s="151" t="s">
        <v>120</v>
      </c>
      <c r="AH310" s="151">
        <v>0</v>
      </c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outlineLevel="1" x14ac:dyDescent="0.2">
      <c r="A311" s="158"/>
      <c r="B311" s="159"/>
      <c r="C311" s="247"/>
      <c r="D311" s="248"/>
      <c r="E311" s="248"/>
      <c r="F311" s="248"/>
      <c r="G311" s="248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51"/>
      <c r="Z311" s="151"/>
      <c r="AA311" s="151"/>
      <c r="AB311" s="151"/>
      <c r="AC311" s="151"/>
      <c r="AD311" s="151"/>
      <c r="AE311" s="151"/>
      <c r="AF311" s="151"/>
      <c r="AG311" s="151" t="s">
        <v>122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2">
      <c r="A312" s="170">
        <v>61</v>
      </c>
      <c r="B312" s="171" t="s">
        <v>327</v>
      </c>
      <c r="C312" s="179" t="s">
        <v>328</v>
      </c>
      <c r="D312" s="172" t="s">
        <v>219</v>
      </c>
      <c r="E312" s="173">
        <v>1</v>
      </c>
      <c r="F312" s="174"/>
      <c r="G312" s="175">
        <f>ROUND(E312*F312,2)</f>
        <v>0</v>
      </c>
      <c r="H312" s="174"/>
      <c r="I312" s="175">
        <f>ROUND(E312*H312,2)</f>
        <v>0</v>
      </c>
      <c r="J312" s="174"/>
      <c r="K312" s="175">
        <f>ROUND(E312*J312,2)</f>
        <v>0</v>
      </c>
      <c r="L312" s="175">
        <v>21</v>
      </c>
      <c r="M312" s="175">
        <f>G312*(1+L312/100)</f>
        <v>0</v>
      </c>
      <c r="N312" s="175">
        <v>0.14605000000000001</v>
      </c>
      <c r="O312" s="175">
        <f>ROUND(E312*N312,2)</f>
        <v>0.15</v>
      </c>
      <c r="P312" s="175">
        <v>0</v>
      </c>
      <c r="Q312" s="175">
        <f>ROUND(E312*P312,2)</f>
        <v>0</v>
      </c>
      <c r="R312" s="175"/>
      <c r="S312" s="175" t="s">
        <v>329</v>
      </c>
      <c r="T312" s="176" t="s">
        <v>329</v>
      </c>
      <c r="U312" s="160">
        <v>0</v>
      </c>
      <c r="V312" s="160">
        <f>ROUND(E312*U312,2)</f>
        <v>0</v>
      </c>
      <c r="W312" s="160"/>
      <c r="X312" s="160" t="s">
        <v>214</v>
      </c>
      <c r="Y312" s="151"/>
      <c r="Z312" s="151"/>
      <c r="AA312" s="151"/>
      <c r="AB312" s="151"/>
      <c r="AC312" s="151"/>
      <c r="AD312" s="151"/>
      <c r="AE312" s="151"/>
      <c r="AF312" s="151"/>
      <c r="AG312" s="151" t="s">
        <v>215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 x14ac:dyDescent="0.2">
      <c r="A313" s="158"/>
      <c r="B313" s="159"/>
      <c r="C313" s="180" t="s">
        <v>330</v>
      </c>
      <c r="D313" s="161"/>
      <c r="E313" s="162">
        <v>1</v>
      </c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51"/>
      <c r="Z313" s="151"/>
      <c r="AA313" s="151"/>
      <c r="AB313" s="151"/>
      <c r="AC313" s="151"/>
      <c r="AD313" s="151"/>
      <c r="AE313" s="151"/>
      <c r="AF313" s="151"/>
      <c r="AG313" s="151" t="s">
        <v>120</v>
      </c>
      <c r="AH313" s="151">
        <v>0</v>
      </c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2">
      <c r="A314" s="158"/>
      <c r="B314" s="159"/>
      <c r="C314" s="180" t="s">
        <v>121</v>
      </c>
      <c r="D314" s="161"/>
      <c r="E314" s="162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51"/>
      <c r="Z314" s="151"/>
      <c r="AA314" s="151"/>
      <c r="AB314" s="151"/>
      <c r="AC314" s="151"/>
      <c r="AD314" s="151"/>
      <c r="AE314" s="151"/>
      <c r="AF314" s="151"/>
      <c r="AG314" s="151" t="s">
        <v>120</v>
      </c>
      <c r="AH314" s="151">
        <v>0</v>
      </c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outlineLevel="1" x14ac:dyDescent="0.2">
      <c r="A315" s="158"/>
      <c r="B315" s="159"/>
      <c r="C315" s="247"/>
      <c r="D315" s="248"/>
      <c r="E315" s="248"/>
      <c r="F315" s="248"/>
      <c r="G315" s="248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51"/>
      <c r="Z315" s="151"/>
      <c r="AA315" s="151"/>
      <c r="AB315" s="151"/>
      <c r="AC315" s="151"/>
      <c r="AD315" s="151"/>
      <c r="AE315" s="151"/>
      <c r="AF315" s="151"/>
      <c r="AG315" s="151" t="s">
        <v>122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2">
      <c r="A316" s="170">
        <v>62</v>
      </c>
      <c r="B316" s="171" t="s">
        <v>331</v>
      </c>
      <c r="C316" s="179" t="s">
        <v>332</v>
      </c>
      <c r="D316" s="172" t="s">
        <v>146</v>
      </c>
      <c r="E316" s="173">
        <v>6</v>
      </c>
      <c r="F316" s="174"/>
      <c r="G316" s="175">
        <f>ROUND(E316*F316,2)</f>
        <v>0</v>
      </c>
      <c r="H316" s="174"/>
      <c r="I316" s="175">
        <f>ROUND(E316*H316,2)</f>
        <v>0</v>
      </c>
      <c r="J316" s="174"/>
      <c r="K316" s="175">
        <f>ROUND(E316*J316,2)</f>
        <v>0</v>
      </c>
      <c r="L316" s="175">
        <v>21</v>
      </c>
      <c r="M316" s="175">
        <f>G316*(1+L316/100)</f>
        <v>0</v>
      </c>
      <c r="N316" s="175">
        <v>0.51571999999999996</v>
      </c>
      <c r="O316" s="175">
        <f>ROUND(E316*N316,2)</f>
        <v>3.09</v>
      </c>
      <c r="P316" s="175">
        <v>0</v>
      </c>
      <c r="Q316" s="175">
        <f>ROUND(E316*P316,2)</f>
        <v>0</v>
      </c>
      <c r="R316" s="175"/>
      <c r="S316" s="175" t="s">
        <v>116</v>
      </c>
      <c r="T316" s="176" t="s">
        <v>116</v>
      </c>
      <c r="U316" s="160">
        <v>0</v>
      </c>
      <c r="V316" s="160">
        <f>ROUND(E316*U316,2)</f>
        <v>0</v>
      </c>
      <c r="W316" s="160"/>
      <c r="X316" s="160" t="s">
        <v>214</v>
      </c>
      <c r="Y316" s="151"/>
      <c r="Z316" s="151"/>
      <c r="AA316" s="151"/>
      <c r="AB316" s="151"/>
      <c r="AC316" s="151"/>
      <c r="AD316" s="151"/>
      <c r="AE316" s="151"/>
      <c r="AF316" s="151"/>
      <c r="AG316" s="151" t="s">
        <v>215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2">
      <c r="A317" s="158"/>
      <c r="B317" s="159"/>
      <c r="C317" s="180" t="s">
        <v>333</v>
      </c>
      <c r="D317" s="161"/>
      <c r="E317" s="162">
        <v>6</v>
      </c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51"/>
      <c r="Z317" s="151"/>
      <c r="AA317" s="151"/>
      <c r="AB317" s="151"/>
      <c r="AC317" s="151"/>
      <c r="AD317" s="151"/>
      <c r="AE317" s="151"/>
      <c r="AF317" s="151"/>
      <c r="AG317" s="151" t="s">
        <v>120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 x14ac:dyDescent="0.2">
      <c r="A318" s="158"/>
      <c r="B318" s="159"/>
      <c r="C318" s="180" t="s">
        <v>121</v>
      </c>
      <c r="D318" s="161"/>
      <c r="E318" s="162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51"/>
      <c r="Z318" s="151"/>
      <c r="AA318" s="151"/>
      <c r="AB318" s="151"/>
      <c r="AC318" s="151"/>
      <c r="AD318" s="151"/>
      <c r="AE318" s="151"/>
      <c r="AF318" s="151"/>
      <c r="AG318" s="151" t="s">
        <v>120</v>
      </c>
      <c r="AH318" s="151">
        <v>0</v>
      </c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2">
      <c r="A319" s="158"/>
      <c r="B319" s="159"/>
      <c r="C319" s="247"/>
      <c r="D319" s="248"/>
      <c r="E319" s="248"/>
      <c r="F319" s="248"/>
      <c r="G319" s="248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51"/>
      <c r="Z319" s="151"/>
      <c r="AA319" s="151"/>
      <c r="AB319" s="151"/>
      <c r="AC319" s="151"/>
      <c r="AD319" s="151"/>
      <c r="AE319" s="151"/>
      <c r="AF319" s="151"/>
      <c r="AG319" s="151" t="s">
        <v>122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 x14ac:dyDescent="0.2">
      <c r="A320" s="170">
        <v>63</v>
      </c>
      <c r="B320" s="171" t="s">
        <v>334</v>
      </c>
      <c r="C320" s="179" t="s">
        <v>335</v>
      </c>
      <c r="D320" s="172" t="s">
        <v>219</v>
      </c>
      <c r="E320" s="173">
        <v>1</v>
      </c>
      <c r="F320" s="174"/>
      <c r="G320" s="175">
        <f>ROUND(E320*F320,2)</f>
        <v>0</v>
      </c>
      <c r="H320" s="174"/>
      <c r="I320" s="175">
        <f>ROUND(E320*H320,2)</f>
        <v>0</v>
      </c>
      <c r="J320" s="174"/>
      <c r="K320" s="175">
        <f>ROUND(E320*J320,2)</f>
        <v>0</v>
      </c>
      <c r="L320" s="175">
        <v>21</v>
      </c>
      <c r="M320" s="175">
        <f>G320*(1+L320/100)</f>
        <v>0</v>
      </c>
      <c r="N320" s="175">
        <v>3.7151200000000002</v>
      </c>
      <c r="O320" s="175">
        <f>ROUND(E320*N320,2)</f>
        <v>3.72</v>
      </c>
      <c r="P320" s="175">
        <v>0</v>
      </c>
      <c r="Q320" s="175">
        <f>ROUND(E320*P320,2)</f>
        <v>0</v>
      </c>
      <c r="R320" s="175"/>
      <c r="S320" s="175" t="s">
        <v>116</v>
      </c>
      <c r="T320" s="176" t="s">
        <v>116</v>
      </c>
      <c r="U320" s="160">
        <v>0</v>
      </c>
      <c r="V320" s="160">
        <f>ROUND(E320*U320,2)</f>
        <v>0</v>
      </c>
      <c r="W320" s="160"/>
      <c r="X320" s="160" t="s">
        <v>214</v>
      </c>
      <c r="Y320" s="151"/>
      <c r="Z320" s="151"/>
      <c r="AA320" s="151"/>
      <c r="AB320" s="151"/>
      <c r="AC320" s="151"/>
      <c r="AD320" s="151"/>
      <c r="AE320" s="151"/>
      <c r="AF320" s="151"/>
      <c r="AG320" s="151" t="s">
        <v>215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58"/>
      <c r="B321" s="159"/>
      <c r="C321" s="180" t="s">
        <v>336</v>
      </c>
      <c r="D321" s="161"/>
      <c r="E321" s="162">
        <v>1</v>
      </c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51"/>
      <c r="Z321" s="151"/>
      <c r="AA321" s="151"/>
      <c r="AB321" s="151"/>
      <c r="AC321" s="151"/>
      <c r="AD321" s="151"/>
      <c r="AE321" s="151"/>
      <c r="AF321" s="151"/>
      <c r="AG321" s="151" t="s">
        <v>120</v>
      </c>
      <c r="AH321" s="151">
        <v>0</v>
      </c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1" x14ac:dyDescent="0.2">
      <c r="A322" s="158"/>
      <c r="B322" s="159"/>
      <c r="C322" s="180" t="s">
        <v>156</v>
      </c>
      <c r="D322" s="161"/>
      <c r="E322" s="162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51"/>
      <c r="Z322" s="151"/>
      <c r="AA322" s="151"/>
      <c r="AB322" s="151"/>
      <c r="AC322" s="151"/>
      <c r="AD322" s="151"/>
      <c r="AE322" s="151"/>
      <c r="AF322" s="151"/>
      <c r="AG322" s="151" t="s">
        <v>120</v>
      </c>
      <c r="AH322" s="151">
        <v>0</v>
      </c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 x14ac:dyDescent="0.2">
      <c r="A323" s="158"/>
      <c r="B323" s="159"/>
      <c r="C323" s="247"/>
      <c r="D323" s="248"/>
      <c r="E323" s="248"/>
      <c r="F323" s="248"/>
      <c r="G323" s="248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51"/>
      <c r="Z323" s="151"/>
      <c r="AA323" s="151"/>
      <c r="AB323" s="151"/>
      <c r="AC323" s="151"/>
      <c r="AD323" s="151"/>
      <c r="AE323" s="151"/>
      <c r="AF323" s="151"/>
      <c r="AG323" s="151" t="s">
        <v>122</v>
      </c>
      <c r="AH323" s="151"/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x14ac:dyDescent="0.2">
      <c r="A324" s="164" t="s">
        <v>111</v>
      </c>
      <c r="B324" s="165" t="s">
        <v>67</v>
      </c>
      <c r="C324" s="178" t="s">
        <v>68</v>
      </c>
      <c r="D324" s="166"/>
      <c r="E324" s="167"/>
      <c r="F324" s="168"/>
      <c r="G324" s="168">
        <f>SUMIF(AG325:AG437,"&lt;&gt;NOR",G325:G437)</f>
        <v>0</v>
      </c>
      <c r="H324" s="168"/>
      <c r="I324" s="168">
        <f>SUM(I325:I437)</f>
        <v>0</v>
      </c>
      <c r="J324" s="168"/>
      <c r="K324" s="168">
        <f>SUM(K325:K437)</f>
        <v>0</v>
      </c>
      <c r="L324" s="168"/>
      <c r="M324" s="168">
        <f>SUM(M325:M437)</f>
        <v>0</v>
      </c>
      <c r="N324" s="168"/>
      <c r="O324" s="168">
        <f>SUM(O325:O437)</f>
        <v>142.76</v>
      </c>
      <c r="P324" s="168"/>
      <c r="Q324" s="168">
        <f>SUM(Q325:Q437)</f>
        <v>0</v>
      </c>
      <c r="R324" s="168"/>
      <c r="S324" s="168"/>
      <c r="T324" s="169"/>
      <c r="U324" s="163"/>
      <c r="V324" s="163">
        <f>SUM(V325:V437)</f>
        <v>0</v>
      </c>
      <c r="W324" s="163"/>
      <c r="X324" s="163"/>
      <c r="AG324" t="s">
        <v>112</v>
      </c>
    </row>
    <row r="325" spans="1:60" outlineLevel="1" x14ac:dyDescent="0.2">
      <c r="A325" s="170">
        <v>64</v>
      </c>
      <c r="B325" s="171" t="s">
        <v>337</v>
      </c>
      <c r="C325" s="179" t="s">
        <v>338</v>
      </c>
      <c r="D325" s="172" t="s">
        <v>219</v>
      </c>
      <c r="E325" s="173">
        <v>16</v>
      </c>
      <c r="F325" s="174"/>
      <c r="G325" s="175">
        <f>ROUND(E325*F325,2)</f>
        <v>0</v>
      </c>
      <c r="H325" s="174"/>
      <c r="I325" s="175">
        <f>ROUND(E325*H325,2)</f>
        <v>0</v>
      </c>
      <c r="J325" s="174"/>
      <c r="K325" s="175">
        <f>ROUND(E325*J325,2)</f>
        <v>0</v>
      </c>
      <c r="L325" s="175">
        <v>21</v>
      </c>
      <c r="M325" s="175">
        <f>G325*(1+L325/100)</f>
        <v>0</v>
      </c>
      <c r="N325" s="175">
        <v>0.25</v>
      </c>
      <c r="O325" s="175">
        <f>ROUND(E325*N325,2)</f>
        <v>4</v>
      </c>
      <c r="P325" s="175">
        <v>0</v>
      </c>
      <c r="Q325" s="175">
        <f>ROUND(E325*P325,2)</f>
        <v>0</v>
      </c>
      <c r="R325" s="175"/>
      <c r="S325" s="175" t="s">
        <v>116</v>
      </c>
      <c r="T325" s="176" t="s">
        <v>116</v>
      </c>
      <c r="U325" s="160">
        <v>0</v>
      </c>
      <c r="V325" s="160">
        <f>ROUND(E325*U325,2)</f>
        <v>0</v>
      </c>
      <c r="W325" s="160"/>
      <c r="X325" s="160" t="s">
        <v>117</v>
      </c>
      <c r="Y325" s="151"/>
      <c r="Z325" s="151"/>
      <c r="AA325" s="151"/>
      <c r="AB325" s="151"/>
      <c r="AC325" s="151"/>
      <c r="AD325" s="151"/>
      <c r="AE325" s="151"/>
      <c r="AF325" s="151"/>
      <c r="AG325" s="151" t="s">
        <v>118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 x14ac:dyDescent="0.2">
      <c r="A326" s="158"/>
      <c r="B326" s="159"/>
      <c r="C326" s="180" t="s">
        <v>339</v>
      </c>
      <c r="D326" s="161"/>
      <c r="E326" s="162">
        <v>6</v>
      </c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51"/>
      <c r="Z326" s="151"/>
      <c r="AA326" s="151"/>
      <c r="AB326" s="151"/>
      <c r="AC326" s="151"/>
      <c r="AD326" s="151"/>
      <c r="AE326" s="151"/>
      <c r="AF326" s="151"/>
      <c r="AG326" s="151" t="s">
        <v>120</v>
      </c>
      <c r="AH326" s="151">
        <v>0</v>
      </c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2">
      <c r="A327" s="158"/>
      <c r="B327" s="159"/>
      <c r="C327" s="180" t="s">
        <v>340</v>
      </c>
      <c r="D327" s="161"/>
      <c r="E327" s="162">
        <v>4</v>
      </c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51"/>
      <c r="Z327" s="151"/>
      <c r="AA327" s="151"/>
      <c r="AB327" s="151"/>
      <c r="AC327" s="151"/>
      <c r="AD327" s="151"/>
      <c r="AE327" s="151"/>
      <c r="AF327" s="151"/>
      <c r="AG327" s="151" t="s">
        <v>120</v>
      </c>
      <c r="AH327" s="151">
        <v>0</v>
      </c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outlineLevel="1" x14ac:dyDescent="0.2">
      <c r="A328" s="158"/>
      <c r="B328" s="159"/>
      <c r="C328" s="180" t="s">
        <v>341</v>
      </c>
      <c r="D328" s="161"/>
      <c r="E328" s="162">
        <v>2</v>
      </c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51"/>
      <c r="Z328" s="151"/>
      <c r="AA328" s="151"/>
      <c r="AB328" s="151"/>
      <c r="AC328" s="151"/>
      <c r="AD328" s="151"/>
      <c r="AE328" s="151"/>
      <c r="AF328" s="151"/>
      <c r="AG328" s="151" t="s">
        <v>120</v>
      </c>
      <c r="AH328" s="151">
        <v>0</v>
      </c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 x14ac:dyDescent="0.2">
      <c r="A329" s="158"/>
      <c r="B329" s="159"/>
      <c r="C329" s="180" t="s">
        <v>342</v>
      </c>
      <c r="D329" s="161"/>
      <c r="E329" s="162">
        <v>2</v>
      </c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51"/>
      <c r="Z329" s="151"/>
      <c r="AA329" s="151"/>
      <c r="AB329" s="151"/>
      <c r="AC329" s="151"/>
      <c r="AD329" s="151"/>
      <c r="AE329" s="151"/>
      <c r="AF329" s="151"/>
      <c r="AG329" s="151" t="s">
        <v>120</v>
      </c>
      <c r="AH329" s="151">
        <v>0</v>
      </c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outlineLevel="1" x14ac:dyDescent="0.2">
      <c r="A330" s="158"/>
      <c r="B330" s="159"/>
      <c r="C330" s="180" t="s">
        <v>343</v>
      </c>
      <c r="D330" s="161"/>
      <c r="E330" s="162">
        <v>2</v>
      </c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51"/>
      <c r="Z330" s="151"/>
      <c r="AA330" s="151"/>
      <c r="AB330" s="151"/>
      <c r="AC330" s="151"/>
      <c r="AD330" s="151"/>
      <c r="AE330" s="151"/>
      <c r="AF330" s="151"/>
      <c r="AG330" s="151" t="s">
        <v>120</v>
      </c>
      <c r="AH330" s="151">
        <v>0</v>
      </c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 x14ac:dyDescent="0.2">
      <c r="A331" s="158"/>
      <c r="B331" s="159"/>
      <c r="C331" s="180" t="s">
        <v>121</v>
      </c>
      <c r="D331" s="161"/>
      <c r="E331" s="162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51"/>
      <c r="Z331" s="151"/>
      <c r="AA331" s="151"/>
      <c r="AB331" s="151"/>
      <c r="AC331" s="151"/>
      <c r="AD331" s="151"/>
      <c r="AE331" s="151"/>
      <c r="AF331" s="151"/>
      <c r="AG331" s="151" t="s">
        <v>120</v>
      </c>
      <c r="AH331" s="151">
        <v>0</v>
      </c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 x14ac:dyDescent="0.2">
      <c r="A332" s="158"/>
      <c r="B332" s="159"/>
      <c r="C332" s="247"/>
      <c r="D332" s="248"/>
      <c r="E332" s="248"/>
      <c r="F332" s="248"/>
      <c r="G332" s="248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51"/>
      <c r="Z332" s="151"/>
      <c r="AA332" s="151"/>
      <c r="AB332" s="151"/>
      <c r="AC332" s="151"/>
      <c r="AD332" s="151"/>
      <c r="AE332" s="151"/>
      <c r="AF332" s="151"/>
      <c r="AG332" s="151" t="s">
        <v>122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 x14ac:dyDescent="0.2">
      <c r="A333" s="170">
        <v>65</v>
      </c>
      <c r="B333" s="171" t="s">
        <v>344</v>
      </c>
      <c r="C333" s="179" t="s">
        <v>345</v>
      </c>
      <c r="D333" s="172" t="s">
        <v>219</v>
      </c>
      <c r="E333" s="173">
        <v>7</v>
      </c>
      <c r="F333" s="174"/>
      <c r="G333" s="175">
        <f>ROUND(E333*F333,2)</f>
        <v>0</v>
      </c>
      <c r="H333" s="174"/>
      <c r="I333" s="175">
        <f>ROUND(E333*H333,2)</f>
        <v>0</v>
      </c>
      <c r="J333" s="174"/>
      <c r="K333" s="175">
        <f>ROUND(E333*J333,2)</f>
        <v>0</v>
      </c>
      <c r="L333" s="175">
        <v>21</v>
      </c>
      <c r="M333" s="175">
        <f>G333*(1+L333/100)</f>
        <v>0</v>
      </c>
      <c r="N333" s="175">
        <v>0</v>
      </c>
      <c r="O333" s="175">
        <f>ROUND(E333*N333,2)</f>
        <v>0</v>
      </c>
      <c r="P333" s="175">
        <v>0</v>
      </c>
      <c r="Q333" s="175">
        <f>ROUND(E333*P333,2)</f>
        <v>0</v>
      </c>
      <c r="R333" s="175"/>
      <c r="S333" s="175" t="s">
        <v>116</v>
      </c>
      <c r="T333" s="176" t="s">
        <v>116</v>
      </c>
      <c r="U333" s="160">
        <v>0</v>
      </c>
      <c r="V333" s="160">
        <f>ROUND(E333*U333,2)</f>
        <v>0</v>
      </c>
      <c r="W333" s="160"/>
      <c r="X333" s="160" t="s">
        <v>117</v>
      </c>
      <c r="Y333" s="151"/>
      <c r="Z333" s="151"/>
      <c r="AA333" s="151"/>
      <c r="AB333" s="151"/>
      <c r="AC333" s="151"/>
      <c r="AD333" s="151"/>
      <c r="AE333" s="151"/>
      <c r="AF333" s="151"/>
      <c r="AG333" s="151" t="s">
        <v>118</v>
      </c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outlineLevel="1" x14ac:dyDescent="0.2">
      <c r="A334" s="158"/>
      <c r="B334" s="159"/>
      <c r="C334" s="180" t="s">
        <v>346</v>
      </c>
      <c r="D334" s="161"/>
      <c r="E334" s="162">
        <v>2</v>
      </c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51"/>
      <c r="Z334" s="151"/>
      <c r="AA334" s="151"/>
      <c r="AB334" s="151"/>
      <c r="AC334" s="151"/>
      <c r="AD334" s="151"/>
      <c r="AE334" s="151"/>
      <c r="AF334" s="151"/>
      <c r="AG334" s="151" t="s">
        <v>120</v>
      </c>
      <c r="AH334" s="151">
        <v>0</v>
      </c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 x14ac:dyDescent="0.2">
      <c r="A335" s="158"/>
      <c r="B335" s="159"/>
      <c r="C335" s="180" t="s">
        <v>347</v>
      </c>
      <c r="D335" s="161"/>
      <c r="E335" s="162">
        <v>2</v>
      </c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51"/>
      <c r="Z335" s="151"/>
      <c r="AA335" s="151"/>
      <c r="AB335" s="151"/>
      <c r="AC335" s="151"/>
      <c r="AD335" s="151"/>
      <c r="AE335" s="151"/>
      <c r="AF335" s="151"/>
      <c r="AG335" s="151" t="s">
        <v>120</v>
      </c>
      <c r="AH335" s="151">
        <v>0</v>
      </c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1" x14ac:dyDescent="0.2">
      <c r="A336" s="158"/>
      <c r="B336" s="159"/>
      <c r="C336" s="180" t="s">
        <v>348</v>
      </c>
      <c r="D336" s="161"/>
      <c r="E336" s="162">
        <v>1</v>
      </c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51"/>
      <c r="Z336" s="151"/>
      <c r="AA336" s="151"/>
      <c r="AB336" s="151"/>
      <c r="AC336" s="151"/>
      <c r="AD336" s="151"/>
      <c r="AE336" s="151"/>
      <c r="AF336" s="151"/>
      <c r="AG336" s="151" t="s">
        <v>120</v>
      </c>
      <c r="AH336" s="151">
        <v>0</v>
      </c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 x14ac:dyDescent="0.2">
      <c r="A337" s="158"/>
      <c r="B337" s="159"/>
      <c r="C337" s="180" t="s">
        <v>349</v>
      </c>
      <c r="D337" s="161"/>
      <c r="E337" s="162">
        <v>1</v>
      </c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51"/>
      <c r="Z337" s="151"/>
      <c r="AA337" s="151"/>
      <c r="AB337" s="151"/>
      <c r="AC337" s="151"/>
      <c r="AD337" s="151"/>
      <c r="AE337" s="151"/>
      <c r="AF337" s="151"/>
      <c r="AG337" s="151" t="s">
        <v>120</v>
      </c>
      <c r="AH337" s="151">
        <v>0</v>
      </c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2">
      <c r="A338" s="158"/>
      <c r="B338" s="159"/>
      <c r="C338" s="180" t="s">
        <v>350</v>
      </c>
      <c r="D338" s="161"/>
      <c r="E338" s="162">
        <v>1</v>
      </c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51"/>
      <c r="Z338" s="151"/>
      <c r="AA338" s="151"/>
      <c r="AB338" s="151"/>
      <c r="AC338" s="151"/>
      <c r="AD338" s="151"/>
      <c r="AE338" s="151"/>
      <c r="AF338" s="151"/>
      <c r="AG338" s="151" t="s">
        <v>120</v>
      </c>
      <c r="AH338" s="151">
        <v>0</v>
      </c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2">
      <c r="A339" s="158"/>
      <c r="B339" s="159"/>
      <c r="C339" s="180" t="s">
        <v>121</v>
      </c>
      <c r="D339" s="161"/>
      <c r="E339" s="162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51"/>
      <c r="Z339" s="151"/>
      <c r="AA339" s="151"/>
      <c r="AB339" s="151"/>
      <c r="AC339" s="151"/>
      <c r="AD339" s="151"/>
      <c r="AE339" s="151"/>
      <c r="AF339" s="151"/>
      <c r="AG339" s="151" t="s">
        <v>120</v>
      </c>
      <c r="AH339" s="151">
        <v>0</v>
      </c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58"/>
      <c r="B340" s="159"/>
      <c r="C340" s="247"/>
      <c r="D340" s="248"/>
      <c r="E340" s="248"/>
      <c r="F340" s="248"/>
      <c r="G340" s="248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51"/>
      <c r="Z340" s="151"/>
      <c r="AA340" s="151"/>
      <c r="AB340" s="151"/>
      <c r="AC340" s="151"/>
      <c r="AD340" s="151"/>
      <c r="AE340" s="151"/>
      <c r="AF340" s="151"/>
      <c r="AG340" s="151" t="s">
        <v>122</v>
      </c>
      <c r="AH340" s="151"/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2">
      <c r="A341" s="170">
        <v>66</v>
      </c>
      <c r="B341" s="171" t="s">
        <v>351</v>
      </c>
      <c r="C341" s="179" t="s">
        <v>352</v>
      </c>
      <c r="D341" s="172" t="s">
        <v>146</v>
      </c>
      <c r="E341" s="173">
        <v>145</v>
      </c>
      <c r="F341" s="174"/>
      <c r="G341" s="175">
        <f>ROUND(E341*F341,2)</f>
        <v>0</v>
      </c>
      <c r="H341" s="174"/>
      <c r="I341" s="175">
        <f>ROUND(E341*H341,2)</f>
        <v>0</v>
      </c>
      <c r="J341" s="174"/>
      <c r="K341" s="175">
        <f>ROUND(E341*J341,2)</f>
        <v>0</v>
      </c>
      <c r="L341" s="175">
        <v>21</v>
      </c>
      <c r="M341" s="175">
        <f>G341*(1+L341/100)</f>
        <v>0</v>
      </c>
      <c r="N341" s="175">
        <v>8.2320000000000004E-2</v>
      </c>
      <c r="O341" s="175">
        <f>ROUND(E341*N341,2)</f>
        <v>11.94</v>
      </c>
      <c r="P341" s="175">
        <v>0</v>
      </c>
      <c r="Q341" s="175">
        <f>ROUND(E341*P341,2)</f>
        <v>0</v>
      </c>
      <c r="R341" s="175"/>
      <c r="S341" s="175" t="s">
        <v>116</v>
      </c>
      <c r="T341" s="176" t="s">
        <v>116</v>
      </c>
      <c r="U341" s="160">
        <v>0</v>
      </c>
      <c r="V341" s="160">
        <f>ROUND(E341*U341,2)</f>
        <v>0</v>
      </c>
      <c r="W341" s="160"/>
      <c r="X341" s="160" t="s">
        <v>117</v>
      </c>
      <c r="Y341" s="151"/>
      <c r="Z341" s="151"/>
      <c r="AA341" s="151"/>
      <c r="AB341" s="151"/>
      <c r="AC341" s="151"/>
      <c r="AD341" s="151"/>
      <c r="AE341" s="151"/>
      <c r="AF341" s="151"/>
      <c r="AG341" s="151" t="s">
        <v>118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58"/>
      <c r="B342" s="159"/>
      <c r="C342" s="180" t="s">
        <v>353</v>
      </c>
      <c r="D342" s="161"/>
      <c r="E342" s="162">
        <v>145</v>
      </c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51"/>
      <c r="Z342" s="151"/>
      <c r="AA342" s="151"/>
      <c r="AB342" s="151"/>
      <c r="AC342" s="151"/>
      <c r="AD342" s="151"/>
      <c r="AE342" s="151"/>
      <c r="AF342" s="151"/>
      <c r="AG342" s="151" t="s">
        <v>120</v>
      </c>
      <c r="AH342" s="151">
        <v>0</v>
      </c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1" x14ac:dyDescent="0.2">
      <c r="A343" s="158"/>
      <c r="B343" s="159"/>
      <c r="C343" s="180" t="s">
        <v>156</v>
      </c>
      <c r="D343" s="161"/>
      <c r="E343" s="162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51"/>
      <c r="Z343" s="151"/>
      <c r="AA343" s="151"/>
      <c r="AB343" s="151"/>
      <c r="AC343" s="151"/>
      <c r="AD343" s="151"/>
      <c r="AE343" s="151"/>
      <c r="AF343" s="151"/>
      <c r="AG343" s="151" t="s">
        <v>120</v>
      </c>
      <c r="AH343" s="151">
        <v>0</v>
      </c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 x14ac:dyDescent="0.2">
      <c r="A344" s="158"/>
      <c r="B344" s="159"/>
      <c r="C344" s="247"/>
      <c r="D344" s="248"/>
      <c r="E344" s="248"/>
      <c r="F344" s="248"/>
      <c r="G344" s="248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51"/>
      <c r="Z344" s="151"/>
      <c r="AA344" s="151"/>
      <c r="AB344" s="151"/>
      <c r="AC344" s="151"/>
      <c r="AD344" s="151"/>
      <c r="AE344" s="151"/>
      <c r="AF344" s="151"/>
      <c r="AG344" s="151" t="s">
        <v>122</v>
      </c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 x14ac:dyDescent="0.2">
      <c r="A345" s="170">
        <v>67</v>
      </c>
      <c r="B345" s="171" t="s">
        <v>354</v>
      </c>
      <c r="C345" s="179" t="s">
        <v>355</v>
      </c>
      <c r="D345" s="172" t="s">
        <v>146</v>
      </c>
      <c r="E345" s="173">
        <v>36</v>
      </c>
      <c r="F345" s="174"/>
      <c r="G345" s="175">
        <f>ROUND(E345*F345,2)</f>
        <v>0</v>
      </c>
      <c r="H345" s="174"/>
      <c r="I345" s="175">
        <f>ROUND(E345*H345,2)</f>
        <v>0</v>
      </c>
      <c r="J345" s="174"/>
      <c r="K345" s="175">
        <f>ROUND(E345*J345,2)</f>
        <v>0</v>
      </c>
      <c r="L345" s="175">
        <v>21</v>
      </c>
      <c r="M345" s="175">
        <f>G345*(1+L345/100)</f>
        <v>0</v>
      </c>
      <c r="N345" s="175">
        <v>9.0000000000000006E-5</v>
      </c>
      <c r="O345" s="175">
        <f>ROUND(E345*N345,2)</f>
        <v>0</v>
      </c>
      <c r="P345" s="175">
        <v>0</v>
      </c>
      <c r="Q345" s="175">
        <f>ROUND(E345*P345,2)</f>
        <v>0</v>
      </c>
      <c r="R345" s="175"/>
      <c r="S345" s="175" t="s">
        <v>116</v>
      </c>
      <c r="T345" s="176" t="s">
        <v>116</v>
      </c>
      <c r="U345" s="160">
        <v>0</v>
      </c>
      <c r="V345" s="160">
        <f>ROUND(E345*U345,2)</f>
        <v>0</v>
      </c>
      <c r="W345" s="160"/>
      <c r="X345" s="160" t="s">
        <v>117</v>
      </c>
      <c r="Y345" s="151"/>
      <c r="Z345" s="151"/>
      <c r="AA345" s="151"/>
      <c r="AB345" s="151"/>
      <c r="AC345" s="151"/>
      <c r="AD345" s="151"/>
      <c r="AE345" s="151"/>
      <c r="AF345" s="151"/>
      <c r="AG345" s="151" t="s">
        <v>118</v>
      </c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58"/>
      <c r="B346" s="159"/>
      <c r="C346" s="180" t="s">
        <v>356</v>
      </c>
      <c r="D346" s="161"/>
      <c r="E346" s="162">
        <v>36</v>
      </c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51"/>
      <c r="Z346" s="151"/>
      <c r="AA346" s="151"/>
      <c r="AB346" s="151"/>
      <c r="AC346" s="151"/>
      <c r="AD346" s="151"/>
      <c r="AE346" s="151"/>
      <c r="AF346" s="151"/>
      <c r="AG346" s="151" t="s">
        <v>120</v>
      </c>
      <c r="AH346" s="151">
        <v>0</v>
      </c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 x14ac:dyDescent="0.2">
      <c r="A347" s="158"/>
      <c r="B347" s="159"/>
      <c r="C347" s="180" t="s">
        <v>121</v>
      </c>
      <c r="D347" s="161"/>
      <c r="E347" s="162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51"/>
      <c r="Z347" s="151"/>
      <c r="AA347" s="151"/>
      <c r="AB347" s="151"/>
      <c r="AC347" s="151"/>
      <c r="AD347" s="151"/>
      <c r="AE347" s="151"/>
      <c r="AF347" s="151"/>
      <c r="AG347" s="151" t="s">
        <v>120</v>
      </c>
      <c r="AH347" s="151">
        <v>0</v>
      </c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2">
      <c r="A348" s="158"/>
      <c r="B348" s="159"/>
      <c r="C348" s="247"/>
      <c r="D348" s="248"/>
      <c r="E348" s="248"/>
      <c r="F348" s="248"/>
      <c r="G348" s="248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51"/>
      <c r="Z348" s="151"/>
      <c r="AA348" s="151"/>
      <c r="AB348" s="151"/>
      <c r="AC348" s="151"/>
      <c r="AD348" s="151"/>
      <c r="AE348" s="151"/>
      <c r="AF348" s="151"/>
      <c r="AG348" s="151" t="s">
        <v>122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 x14ac:dyDescent="0.2">
      <c r="A349" s="170">
        <v>68</v>
      </c>
      <c r="B349" s="171" t="s">
        <v>357</v>
      </c>
      <c r="C349" s="179" t="s">
        <v>358</v>
      </c>
      <c r="D349" s="172" t="s">
        <v>115</v>
      </c>
      <c r="E349" s="173">
        <v>2.5</v>
      </c>
      <c r="F349" s="174"/>
      <c r="G349" s="175">
        <f>ROUND(E349*F349,2)</f>
        <v>0</v>
      </c>
      <c r="H349" s="174"/>
      <c r="I349" s="175">
        <f>ROUND(E349*H349,2)</f>
        <v>0</v>
      </c>
      <c r="J349" s="174"/>
      <c r="K349" s="175">
        <f>ROUND(E349*J349,2)</f>
        <v>0</v>
      </c>
      <c r="L349" s="175">
        <v>21</v>
      </c>
      <c r="M349" s="175">
        <f>G349*(1+L349/100)</f>
        <v>0</v>
      </c>
      <c r="N349" s="175">
        <v>7.6000000000000004E-4</v>
      </c>
      <c r="O349" s="175">
        <f>ROUND(E349*N349,2)</f>
        <v>0</v>
      </c>
      <c r="P349" s="175">
        <v>0</v>
      </c>
      <c r="Q349" s="175">
        <f>ROUND(E349*P349,2)</f>
        <v>0</v>
      </c>
      <c r="R349" s="175"/>
      <c r="S349" s="175" t="s">
        <v>116</v>
      </c>
      <c r="T349" s="176" t="s">
        <v>116</v>
      </c>
      <c r="U349" s="160">
        <v>0</v>
      </c>
      <c r="V349" s="160">
        <f>ROUND(E349*U349,2)</f>
        <v>0</v>
      </c>
      <c r="W349" s="160"/>
      <c r="X349" s="160" t="s">
        <v>117</v>
      </c>
      <c r="Y349" s="151"/>
      <c r="Z349" s="151"/>
      <c r="AA349" s="151"/>
      <c r="AB349" s="151"/>
      <c r="AC349" s="151"/>
      <c r="AD349" s="151"/>
      <c r="AE349" s="151"/>
      <c r="AF349" s="151"/>
      <c r="AG349" s="151" t="s">
        <v>118</v>
      </c>
      <c r="AH349" s="151"/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58"/>
      <c r="B350" s="159"/>
      <c r="C350" s="180" t="s">
        <v>359</v>
      </c>
      <c r="D350" s="161"/>
      <c r="E350" s="162">
        <v>2.5</v>
      </c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51"/>
      <c r="Z350" s="151"/>
      <c r="AA350" s="151"/>
      <c r="AB350" s="151"/>
      <c r="AC350" s="151"/>
      <c r="AD350" s="151"/>
      <c r="AE350" s="151"/>
      <c r="AF350" s="151"/>
      <c r="AG350" s="151" t="s">
        <v>120</v>
      </c>
      <c r="AH350" s="151">
        <v>0</v>
      </c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 x14ac:dyDescent="0.2">
      <c r="A351" s="158"/>
      <c r="B351" s="159"/>
      <c r="C351" s="180" t="s">
        <v>121</v>
      </c>
      <c r="D351" s="161"/>
      <c r="E351" s="162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51"/>
      <c r="Z351" s="151"/>
      <c r="AA351" s="151"/>
      <c r="AB351" s="151"/>
      <c r="AC351" s="151"/>
      <c r="AD351" s="151"/>
      <c r="AE351" s="151"/>
      <c r="AF351" s="151"/>
      <c r="AG351" s="151" t="s">
        <v>120</v>
      </c>
      <c r="AH351" s="151">
        <v>0</v>
      </c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2">
      <c r="A352" s="158"/>
      <c r="B352" s="159"/>
      <c r="C352" s="247"/>
      <c r="D352" s="248"/>
      <c r="E352" s="248"/>
      <c r="F352" s="248"/>
      <c r="G352" s="248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51"/>
      <c r="Z352" s="151"/>
      <c r="AA352" s="151"/>
      <c r="AB352" s="151"/>
      <c r="AC352" s="151"/>
      <c r="AD352" s="151"/>
      <c r="AE352" s="151"/>
      <c r="AF352" s="151"/>
      <c r="AG352" s="151" t="s">
        <v>122</v>
      </c>
      <c r="AH352" s="151"/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2">
      <c r="A353" s="170">
        <v>69</v>
      </c>
      <c r="B353" s="171" t="s">
        <v>360</v>
      </c>
      <c r="C353" s="179" t="s">
        <v>361</v>
      </c>
      <c r="D353" s="172" t="s">
        <v>146</v>
      </c>
      <c r="E353" s="173">
        <v>36</v>
      </c>
      <c r="F353" s="174"/>
      <c r="G353" s="175">
        <f>ROUND(E353*F353,2)</f>
        <v>0</v>
      </c>
      <c r="H353" s="174"/>
      <c r="I353" s="175">
        <f>ROUND(E353*H353,2)</f>
        <v>0</v>
      </c>
      <c r="J353" s="174"/>
      <c r="K353" s="175">
        <f>ROUND(E353*J353,2)</f>
        <v>0</v>
      </c>
      <c r="L353" s="175">
        <v>21</v>
      </c>
      <c r="M353" s="175">
        <f>G353*(1+L353/100)</f>
        <v>0</v>
      </c>
      <c r="N353" s="175">
        <v>0</v>
      </c>
      <c r="O353" s="175">
        <f>ROUND(E353*N353,2)</f>
        <v>0</v>
      </c>
      <c r="P353" s="175">
        <v>0</v>
      </c>
      <c r="Q353" s="175">
        <f>ROUND(E353*P353,2)</f>
        <v>0</v>
      </c>
      <c r="R353" s="175"/>
      <c r="S353" s="175" t="s">
        <v>116</v>
      </c>
      <c r="T353" s="176" t="s">
        <v>116</v>
      </c>
      <c r="U353" s="160">
        <v>0</v>
      </c>
      <c r="V353" s="160">
        <f>ROUND(E353*U353,2)</f>
        <v>0</v>
      </c>
      <c r="W353" s="160"/>
      <c r="X353" s="160" t="s">
        <v>117</v>
      </c>
      <c r="Y353" s="151"/>
      <c r="Z353" s="151"/>
      <c r="AA353" s="151"/>
      <c r="AB353" s="151"/>
      <c r="AC353" s="151"/>
      <c r="AD353" s="151"/>
      <c r="AE353" s="151"/>
      <c r="AF353" s="151"/>
      <c r="AG353" s="151" t="s">
        <v>118</v>
      </c>
      <c r="AH353" s="151"/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outlineLevel="1" x14ac:dyDescent="0.2">
      <c r="A354" s="158"/>
      <c r="B354" s="159"/>
      <c r="C354" s="180" t="s">
        <v>362</v>
      </c>
      <c r="D354" s="161"/>
      <c r="E354" s="162">
        <v>36</v>
      </c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51"/>
      <c r="Z354" s="151"/>
      <c r="AA354" s="151"/>
      <c r="AB354" s="151"/>
      <c r="AC354" s="151"/>
      <c r="AD354" s="151"/>
      <c r="AE354" s="151"/>
      <c r="AF354" s="151"/>
      <c r="AG354" s="151" t="s">
        <v>120</v>
      </c>
      <c r="AH354" s="151">
        <v>0</v>
      </c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outlineLevel="1" x14ac:dyDescent="0.2">
      <c r="A355" s="158"/>
      <c r="B355" s="159"/>
      <c r="C355" s="247"/>
      <c r="D355" s="248"/>
      <c r="E355" s="248"/>
      <c r="F355" s="248"/>
      <c r="G355" s="248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51"/>
      <c r="Z355" s="151"/>
      <c r="AA355" s="151"/>
      <c r="AB355" s="151"/>
      <c r="AC355" s="151"/>
      <c r="AD355" s="151"/>
      <c r="AE355" s="151"/>
      <c r="AF355" s="151"/>
      <c r="AG355" s="151" t="s">
        <v>122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ht="22.5" outlineLevel="1" x14ac:dyDescent="0.2">
      <c r="A356" s="170">
        <v>70</v>
      </c>
      <c r="B356" s="171" t="s">
        <v>363</v>
      </c>
      <c r="C356" s="179" t="s">
        <v>364</v>
      </c>
      <c r="D356" s="172" t="s">
        <v>146</v>
      </c>
      <c r="E356" s="173">
        <v>80</v>
      </c>
      <c r="F356" s="174"/>
      <c r="G356" s="175">
        <f>ROUND(E356*F356,2)</f>
        <v>0</v>
      </c>
      <c r="H356" s="174"/>
      <c r="I356" s="175">
        <f>ROUND(E356*H356,2)</f>
        <v>0</v>
      </c>
      <c r="J356" s="174"/>
      <c r="K356" s="175">
        <f>ROUND(E356*J356,2)</f>
        <v>0</v>
      </c>
      <c r="L356" s="175">
        <v>21</v>
      </c>
      <c r="M356" s="175">
        <f>G356*(1+L356/100)</f>
        <v>0</v>
      </c>
      <c r="N356" s="175">
        <v>0.10471</v>
      </c>
      <c r="O356" s="175">
        <f>ROUND(E356*N356,2)</f>
        <v>8.3800000000000008</v>
      </c>
      <c r="P356" s="175">
        <v>0</v>
      </c>
      <c r="Q356" s="175">
        <f>ROUND(E356*P356,2)</f>
        <v>0</v>
      </c>
      <c r="R356" s="175"/>
      <c r="S356" s="175" t="s">
        <v>116</v>
      </c>
      <c r="T356" s="176" t="s">
        <v>116</v>
      </c>
      <c r="U356" s="160">
        <v>0</v>
      </c>
      <c r="V356" s="160">
        <f>ROUND(E356*U356,2)</f>
        <v>0</v>
      </c>
      <c r="W356" s="160"/>
      <c r="X356" s="160" t="s">
        <v>117</v>
      </c>
      <c r="Y356" s="151"/>
      <c r="Z356" s="151"/>
      <c r="AA356" s="151"/>
      <c r="AB356" s="151"/>
      <c r="AC356" s="151"/>
      <c r="AD356" s="151"/>
      <c r="AE356" s="151"/>
      <c r="AF356" s="151"/>
      <c r="AG356" s="151" t="s">
        <v>118</v>
      </c>
      <c r="AH356" s="151"/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outlineLevel="1" x14ac:dyDescent="0.2">
      <c r="A357" s="158"/>
      <c r="B357" s="159"/>
      <c r="C357" s="180" t="s">
        <v>365</v>
      </c>
      <c r="D357" s="161"/>
      <c r="E357" s="162">
        <v>80</v>
      </c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51"/>
      <c r="Z357" s="151"/>
      <c r="AA357" s="151"/>
      <c r="AB357" s="151"/>
      <c r="AC357" s="151"/>
      <c r="AD357" s="151"/>
      <c r="AE357" s="151"/>
      <c r="AF357" s="151"/>
      <c r="AG357" s="151" t="s">
        <v>120</v>
      </c>
      <c r="AH357" s="151">
        <v>0</v>
      </c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1" x14ac:dyDescent="0.2">
      <c r="A358" s="158"/>
      <c r="B358" s="159"/>
      <c r="C358" s="180" t="s">
        <v>121</v>
      </c>
      <c r="D358" s="161"/>
      <c r="E358" s="162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51"/>
      <c r="Z358" s="151"/>
      <c r="AA358" s="151"/>
      <c r="AB358" s="151"/>
      <c r="AC358" s="151"/>
      <c r="AD358" s="151"/>
      <c r="AE358" s="151"/>
      <c r="AF358" s="151"/>
      <c r="AG358" s="151" t="s">
        <v>120</v>
      </c>
      <c r="AH358" s="151">
        <v>0</v>
      </c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outlineLevel="1" x14ac:dyDescent="0.2">
      <c r="A359" s="158"/>
      <c r="B359" s="159"/>
      <c r="C359" s="247"/>
      <c r="D359" s="248"/>
      <c r="E359" s="248"/>
      <c r="F359" s="248"/>
      <c r="G359" s="248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51"/>
      <c r="Z359" s="151"/>
      <c r="AA359" s="151"/>
      <c r="AB359" s="151"/>
      <c r="AC359" s="151"/>
      <c r="AD359" s="151"/>
      <c r="AE359" s="151"/>
      <c r="AF359" s="151"/>
      <c r="AG359" s="151" t="s">
        <v>122</v>
      </c>
      <c r="AH359" s="151"/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outlineLevel="1" x14ac:dyDescent="0.2">
      <c r="A360" s="170">
        <v>71</v>
      </c>
      <c r="B360" s="171" t="s">
        <v>366</v>
      </c>
      <c r="C360" s="179" t="s">
        <v>367</v>
      </c>
      <c r="D360" s="172" t="s">
        <v>146</v>
      </c>
      <c r="E360" s="173">
        <v>436</v>
      </c>
      <c r="F360" s="174"/>
      <c r="G360" s="175">
        <f>ROUND(E360*F360,2)</f>
        <v>0</v>
      </c>
      <c r="H360" s="174"/>
      <c r="I360" s="175">
        <f>ROUND(E360*H360,2)</f>
        <v>0</v>
      </c>
      <c r="J360" s="174"/>
      <c r="K360" s="175">
        <f>ROUND(E360*J360,2)</f>
        <v>0</v>
      </c>
      <c r="L360" s="175">
        <v>21</v>
      </c>
      <c r="M360" s="175">
        <f>G360*(1+L360/100)</f>
        <v>0</v>
      </c>
      <c r="N360" s="175">
        <v>0.188</v>
      </c>
      <c r="O360" s="175">
        <f>ROUND(E360*N360,2)</f>
        <v>81.97</v>
      </c>
      <c r="P360" s="175">
        <v>0</v>
      </c>
      <c r="Q360" s="175">
        <f>ROUND(E360*P360,2)</f>
        <v>0</v>
      </c>
      <c r="R360" s="175"/>
      <c r="S360" s="175" t="s">
        <v>116</v>
      </c>
      <c r="T360" s="176" t="s">
        <v>116</v>
      </c>
      <c r="U360" s="160">
        <v>0</v>
      </c>
      <c r="V360" s="160">
        <f>ROUND(E360*U360,2)</f>
        <v>0</v>
      </c>
      <c r="W360" s="160"/>
      <c r="X360" s="160" t="s">
        <v>117</v>
      </c>
      <c r="Y360" s="151"/>
      <c r="Z360" s="151"/>
      <c r="AA360" s="151"/>
      <c r="AB360" s="151"/>
      <c r="AC360" s="151"/>
      <c r="AD360" s="151"/>
      <c r="AE360" s="151"/>
      <c r="AF360" s="151"/>
      <c r="AG360" s="151" t="s">
        <v>118</v>
      </c>
      <c r="AH360" s="151"/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1" x14ac:dyDescent="0.2">
      <c r="A361" s="158"/>
      <c r="B361" s="159"/>
      <c r="C361" s="180" t="s">
        <v>368</v>
      </c>
      <c r="D361" s="161"/>
      <c r="E361" s="162">
        <v>125</v>
      </c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51"/>
      <c r="Z361" s="151"/>
      <c r="AA361" s="151"/>
      <c r="AB361" s="151"/>
      <c r="AC361" s="151"/>
      <c r="AD361" s="151"/>
      <c r="AE361" s="151"/>
      <c r="AF361" s="151"/>
      <c r="AG361" s="151" t="s">
        <v>120</v>
      </c>
      <c r="AH361" s="151">
        <v>0</v>
      </c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outlineLevel="1" x14ac:dyDescent="0.2">
      <c r="A362" s="158"/>
      <c r="B362" s="159"/>
      <c r="C362" s="180" t="s">
        <v>369</v>
      </c>
      <c r="D362" s="161"/>
      <c r="E362" s="162">
        <v>11</v>
      </c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51"/>
      <c r="Z362" s="151"/>
      <c r="AA362" s="151"/>
      <c r="AB362" s="151"/>
      <c r="AC362" s="151"/>
      <c r="AD362" s="151"/>
      <c r="AE362" s="151"/>
      <c r="AF362" s="151"/>
      <c r="AG362" s="151" t="s">
        <v>120</v>
      </c>
      <c r="AH362" s="151">
        <v>0</v>
      </c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outlineLevel="1" x14ac:dyDescent="0.2">
      <c r="A363" s="158"/>
      <c r="B363" s="159"/>
      <c r="C363" s="180" t="s">
        <v>370</v>
      </c>
      <c r="D363" s="161"/>
      <c r="E363" s="162">
        <v>85</v>
      </c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51"/>
      <c r="Z363" s="151"/>
      <c r="AA363" s="151"/>
      <c r="AB363" s="151"/>
      <c r="AC363" s="151"/>
      <c r="AD363" s="151"/>
      <c r="AE363" s="151"/>
      <c r="AF363" s="151"/>
      <c r="AG363" s="151" t="s">
        <v>120</v>
      </c>
      <c r="AH363" s="151">
        <v>0</v>
      </c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outlineLevel="1" x14ac:dyDescent="0.2">
      <c r="A364" s="158"/>
      <c r="B364" s="159"/>
      <c r="C364" s="180" t="s">
        <v>371</v>
      </c>
      <c r="D364" s="161"/>
      <c r="E364" s="162">
        <v>145</v>
      </c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51"/>
      <c r="Z364" s="151"/>
      <c r="AA364" s="151"/>
      <c r="AB364" s="151"/>
      <c r="AC364" s="151"/>
      <c r="AD364" s="151"/>
      <c r="AE364" s="151"/>
      <c r="AF364" s="151"/>
      <c r="AG364" s="151" t="s">
        <v>120</v>
      </c>
      <c r="AH364" s="151">
        <v>0</v>
      </c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outlineLevel="1" x14ac:dyDescent="0.2">
      <c r="A365" s="158"/>
      <c r="B365" s="159"/>
      <c r="C365" s="180" t="s">
        <v>372</v>
      </c>
      <c r="D365" s="161"/>
      <c r="E365" s="162">
        <v>70</v>
      </c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51"/>
      <c r="Z365" s="151"/>
      <c r="AA365" s="151"/>
      <c r="AB365" s="151"/>
      <c r="AC365" s="151"/>
      <c r="AD365" s="151"/>
      <c r="AE365" s="151"/>
      <c r="AF365" s="151"/>
      <c r="AG365" s="151" t="s">
        <v>120</v>
      </c>
      <c r="AH365" s="151">
        <v>0</v>
      </c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1" x14ac:dyDescent="0.2">
      <c r="A366" s="158"/>
      <c r="B366" s="159"/>
      <c r="C366" s="180" t="s">
        <v>156</v>
      </c>
      <c r="D366" s="161"/>
      <c r="E366" s="162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51"/>
      <c r="Z366" s="151"/>
      <c r="AA366" s="151"/>
      <c r="AB366" s="151"/>
      <c r="AC366" s="151"/>
      <c r="AD366" s="151"/>
      <c r="AE366" s="151"/>
      <c r="AF366" s="151"/>
      <c r="AG366" s="151" t="s">
        <v>120</v>
      </c>
      <c r="AH366" s="151">
        <v>0</v>
      </c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 x14ac:dyDescent="0.2">
      <c r="A367" s="158"/>
      <c r="B367" s="159"/>
      <c r="C367" s="247"/>
      <c r="D367" s="248"/>
      <c r="E367" s="248"/>
      <c r="F367" s="248"/>
      <c r="G367" s="248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51"/>
      <c r="Z367" s="151"/>
      <c r="AA367" s="151"/>
      <c r="AB367" s="151"/>
      <c r="AC367" s="151"/>
      <c r="AD367" s="151"/>
      <c r="AE367" s="151"/>
      <c r="AF367" s="151"/>
      <c r="AG367" s="151" t="s">
        <v>122</v>
      </c>
      <c r="AH367" s="151"/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outlineLevel="1" x14ac:dyDescent="0.2">
      <c r="A368" s="170">
        <v>72</v>
      </c>
      <c r="B368" s="171" t="s">
        <v>373</v>
      </c>
      <c r="C368" s="179" t="s">
        <v>374</v>
      </c>
      <c r="D368" s="172" t="s">
        <v>146</v>
      </c>
      <c r="E368" s="173">
        <v>85</v>
      </c>
      <c r="F368" s="174"/>
      <c r="G368" s="175">
        <f>ROUND(E368*F368,2)</f>
        <v>0</v>
      </c>
      <c r="H368" s="174"/>
      <c r="I368" s="175">
        <f>ROUND(E368*H368,2)</f>
        <v>0</v>
      </c>
      <c r="J368" s="174"/>
      <c r="K368" s="175">
        <f>ROUND(E368*J368,2)</f>
        <v>0</v>
      </c>
      <c r="L368" s="175">
        <v>21</v>
      </c>
      <c r="M368" s="175">
        <f>G368*(1+L368/100)</f>
        <v>0</v>
      </c>
      <c r="N368" s="175">
        <v>2.0000000000000002E-5</v>
      </c>
      <c r="O368" s="175">
        <f>ROUND(E368*N368,2)</f>
        <v>0</v>
      </c>
      <c r="P368" s="175">
        <v>0</v>
      </c>
      <c r="Q368" s="175">
        <f>ROUND(E368*P368,2)</f>
        <v>0</v>
      </c>
      <c r="R368" s="175"/>
      <c r="S368" s="175" t="s">
        <v>116</v>
      </c>
      <c r="T368" s="176" t="s">
        <v>116</v>
      </c>
      <c r="U368" s="160">
        <v>0</v>
      </c>
      <c r="V368" s="160">
        <f>ROUND(E368*U368,2)</f>
        <v>0</v>
      </c>
      <c r="W368" s="160"/>
      <c r="X368" s="160" t="s">
        <v>117</v>
      </c>
      <c r="Y368" s="151"/>
      <c r="Z368" s="151"/>
      <c r="AA368" s="151"/>
      <c r="AB368" s="151"/>
      <c r="AC368" s="151"/>
      <c r="AD368" s="151"/>
      <c r="AE368" s="151"/>
      <c r="AF368" s="151"/>
      <c r="AG368" s="151" t="s">
        <v>118</v>
      </c>
      <c r="AH368" s="151"/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outlineLevel="1" x14ac:dyDescent="0.2">
      <c r="A369" s="158"/>
      <c r="B369" s="159"/>
      <c r="C369" s="180" t="s">
        <v>375</v>
      </c>
      <c r="D369" s="161"/>
      <c r="E369" s="162">
        <v>85</v>
      </c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51"/>
      <c r="Z369" s="151"/>
      <c r="AA369" s="151"/>
      <c r="AB369" s="151"/>
      <c r="AC369" s="151"/>
      <c r="AD369" s="151"/>
      <c r="AE369" s="151"/>
      <c r="AF369" s="151"/>
      <c r="AG369" s="151" t="s">
        <v>120</v>
      </c>
      <c r="AH369" s="151">
        <v>0</v>
      </c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outlineLevel="1" x14ac:dyDescent="0.2">
      <c r="A370" s="158"/>
      <c r="B370" s="159"/>
      <c r="C370" s="180" t="s">
        <v>121</v>
      </c>
      <c r="D370" s="161"/>
      <c r="E370" s="162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51"/>
      <c r="Z370" s="151"/>
      <c r="AA370" s="151"/>
      <c r="AB370" s="151"/>
      <c r="AC370" s="151"/>
      <c r="AD370" s="151"/>
      <c r="AE370" s="151"/>
      <c r="AF370" s="151"/>
      <c r="AG370" s="151" t="s">
        <v>120</v>
      </c>
      <c r="AH370" s="151">
        <v>0</v>
      </c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outlineLevel="1" x14ac:dyDescent="0.2">
      <c r="A371" s="158"/>
      <c r="B371" s="159"/>
      <c r="C371" s="247"/>
      <c r="D371" s="248"/>
      <c r="E371" s="248"/>
      <c r="F371" s="248"/>
      <c r="G371" s="248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51"/>
      <c r="Z371" s="151"/>
      <c r="AA371" s="151"/>
      <c r="AB371" s="151"/>
      <c r="AC371" s="151"/>
      <c r="AD371" s="151"/>
      <c r="AE371" s="151"/>
      <c r="AF371" s="151"/>
      <c r="AG371" s="151" t="s">
        <v>122</v>
      </c>
      <c r="AH371" s="151"/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 x14ac:dyDescent="0.2">
      <c r="A372" s="170">
        <v>73</v>
      </c>
      <c r="B372" s="171" t="s">
        <v>376</v>
      </c>
      <c r="C372" s="179" t="s">
        <v>377</v>
      </c>
      <c r="D372" s="172" t="s">
        <v>146</v>
      </c>
      <c r="E372" s="173">
        <v>85</v>
      </c>
      <c r="F372" s="174"/>
      <c r="G372" s="175">
        <f>ROUND(E372*F372,2)</f>
        <v>0</v>
      </c>
      <c r="H372" s="174"/>
      <c r="I372" s="175">
        <f>ROUND(E372*H372,2)</f>
        <v>0</v>
      </c>
      <c r="J372" s="174"/>
      <c r="K372" s="175">
        <f>ROUND(E372*J372,2)</f>
        <v>0</v>
      </c>
      <c r="L372" s="175">
        <v>21</v>
      </c>
      <c r="M372" s="175">
        <f>G372*(1+L372/100)</f>
        <v>0</v>
      </c>
      <c r="N372" s="175">
        <v>0</v>
      </c>
      <c r="O372" s="175">
        <f>ROUND(E372*N372,2)</f>
        <v>0</v>
      </c>
      <c r="P372" s="175">
        <v>0</v>
      </c>
      <c r="Q372" s="175">
        <f>ROUND(E372*P372,2)</f>
        <v>0</v>
      </c>
      <c r="R372" s="175"/>
      <c r="S372" s="175" t="s">
        <v>116</v>
      </c>
      <c r="T372" s="176" t="s">
        <v>116</v>
      </c>
      <c r="U372" s="160">
        <v>0</v>
      </c>
      <c r="V372" s="160">
        <f>ROUND(E372*U372,2)</f>
        <v>0</v>
      </c>
      <c r="W372" s="160"/>
      <c r="X372" s="160" t="s">
        <v>117</v>
      </c>
      <c r="Y372" s="151"/>
      <c r="Z372" s="151"/>
      <c r="AA372" s="151"/>
      <c r="AB372" s="151"/>
      <c r="AC372" s="151"/>
      <c r="AD372" s="151"/>
      <c r="AE372" s="151"/>
      <c r="AF372" s="151"/>
      <c r="AG372" s="151" t="s">
        <v>118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 x14ac:dyDescent="0.2">
      <c r="A373" s="158"/>
      <c r="B373" s="159"/>
      <c r="C373" s="180" t="s">
        <v>378</v>
      </c>
      <c r="D373" s="161"/>
      <c r="E373" s="162">
        <v>85</v>
      </c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51"/>
      <c r="Z373" s="151"/>
      <c r="AA373" s="151"/>
      <c r="AB373" s="151"/>
      <c r="AC373" s="151"/>
      <c r="AD373" s="151"/>
      <c r="AE373" s="151"/>
      <c r="AF373" s="151"/>
      <c r="AG373" s="151" t="s">
        <v>120</v>
      </c>
      <c r="AH373" s="151">
        <v>0</v>
      </c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 x14ac:dyDescent="0.2">
      <c r="A374" s="158"/>
      <c r="B374" s="159"/>
      <c r="C374" s="180" t="s">
        <v>121</v>
      </c>
      <c r="D374" s="161"/>
      <c r="E374" s="162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51"/>
      <c r="Z374" s="151"/>
      <c r="AA374" s="151"/>
      <c r="AB374" s="151"/>
      <c r="AC374" s="151"/>
      <c r="AD374" s="151"/>
      <c r="AE374" s="151"/>
      <c r="AF374" s="151"/>
      <c r="AG374" s="151" t="s">
        <v>120</v>
      </c>
      <c r="AH374" s="151">
        <v>0</v>
      </c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1" x14ac:dyDescent="0.2">
      <c r="A375" s="158"/>
      <c r="B375" s="159"/>
      <c r="C375" s="247"/>
      <c r="D375" s="248"/>
      <c r="E375" s="248"/>
      <c r="F375" s="248"/>
      <c r="G375" s="248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51"/>
      <c r="Z375" s="151"/>
      <c r="AA375" s="151"/>
      <c r="AB375" s="151"/>
      <c r="AC375" s="151"/>
      <c r="AD375" s="151"/>
      <c r="AE375" s="151"/>
      <c r="AF375" s="151"/>
      <c r="AG375" s="151" t="s">
        <v>122</v>
      </c>
      <c r="AH375" s="151"/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outlineLevel="1" x14ac:dyDescent="0.2">
      <c r="A376" s="170">
        <v>74</v>
      </c>
      <c r="B376" s="171" t="s">
        <v>379</v>
      </c>
      <c r="C376" s="179" t="s">
        <v>380</v>
      </c>
      <c r="D376" s="172" t="s">
        <v>381</v>
      </c>
      <c r="E376" s="173">
        <v>2.1299999999999999E-2</v>
      </c>
      <c r="F376" s="174"/>
      <c r="G376" s="175">
        <f>ROUND(E376*F376,2)</f>
        <v>0</v>
      </c>
      <c r="H376" s="174"/>
      <c r="I376" s="175">
        <f>ROUND(E376*H376,2)</f>
        <v>0</v>
      </c>
      <c r="J376" s="174"/>
      <c r="K376" s="175">
        <f>ROUND(E376*J376,2)</f>
        <v>0</v>
      </c>
      <c r="L376" s="175">
        <v>21</v>
      </c>
      <c r="M376" s="175">
        <f>G376*(1+L376/100)</f>
        <v>0</v>
      </c>
      <c r="N376" s="175">
        <v>1</v>
      </c>
      <c r="O376" s="175">
        <f>ROUND(E376*N376,2)</f>
        <v>0.02</v>
      </c>
      <c r="P376" s="175">
        <v>0</v>
      </c>
      <c r="Q376" s="175">
        <f>ROUND(E376*P376,2)</f>
        <v>0</v>
      </c>
      <c r="R376" s="175" t="s">
        <v>242</v>
      </c>
      <c r="S376" s="175" t="s">
        <v>116</v>
      </c>
      <c r="T376" s="176" t="s">
        <v>116</v>
      </c>
      <c r="U376" s="160">
        <v>0</v>
      </c>
      <c r="V376" s="160">
        <f>ROUND(E376*U376,2)</f>
        <v>0</v>
      </c>
      <c r="W376" s="160"/>
      <c r="X376" s="160" t="s">
        <v>243</v>
      </c>
      <c r="Y376" s="151"/>
      <c r="Z376" s="151"/>
      <c r="AA376" s="151"/>
      <c r="AB376" s="151"/>
      <c r="AC376" s="151"/>
      <c r="AD376" s="151"/>
      <c r="AE376" s="151"/>
      <c r="AF376" s="151"/>
      <c r="AG376" s="151" t="s">
        <v>244</v>
      </c>
      <c r="AH376" s="151"/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outlineLevel="1" x14ac:dyDescent="0.2">
      <c r="A377" s="158"/>
      <c r="B377" s="159"/>
      <c r="C377" s="180" t="s">
        <v>382</v>
      </c>
      <c r="D377" s="161"/>
      <c r="E377" s="162">
        <v>0.02</v>
      </c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51"/>
      <c r="Z377" s="151"/>
      <c r="AA377" s="151"/>
      <c r="AB377" s="151"/>
      <c r="AC377" s="151"/>
      <c r="AD377" s="151"/>
      <c r="AE377" s="151"/>
      <c r="AF377" s="151"/>
      <c r="AG377" s="151" t="s">
        <v>120</v>
      </c>
      <c r="AH377" s="151">
        <v>0</v>
      </c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1" x14ac:dyDescent="0.2">
      <c r="A378" s="158"/>
      <c r="B378" s="159"/>
      <c r="C378" s="180" t="s">
        <v>121</v>
      </c>
      <c r="D378" s="161"/>
      <c r="E378" s="162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51"/>
      <c r="Z378" s="151"/>
      <c r="AA378" s="151"/>
      <c r="AB378" s="151"/>
      <c r="AC378" s="151"/>
      <c r="AD378" s="151"/>
      <c r="AE378" s="151"/>
      <c r="AF378" s="151"/>
      <c r="AG378" s="151" t="s">
        <v>120</v>
      </c>
      <c r="AH378" s="151">
        <v>0</v>
      </c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1" x14ac:dyDescent="0.2">
      <c r="A379" s="158"/>
      <c r="B379" s="159"/>
      <c r="C379" s="247"/>
      <c r="D379" s="248"/>
      <c r="E379" s="248"/>
      <c r="F379" s="248"/>
      <c r="G379" s="248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51"/>
      <c r="Z379" s="151"/>
      <c r="AA379" s="151"/>
      <c r="AB379" s="151"/>
      <c r="AC379" s="151"/>
      <c r="AD379" s="151"/>
      <c r="AE379" s="151"/>
      <c r="AF379" s="151"/>
      <c r="AG379" s="151" t="s">
        <v>122</v>
      </c>
      <c r="AH379" s="151"/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 x14ac:dyDescent="0.2">
      <c r="A380" s="170">
        <v>75</v>
      </c>
      <c r="B380" s="171" t="s">
        <v>383</v>
      </c>
      <c r="C380" s="179" t="s">
        <v>384</v>
      </c>
      <c r="D380" s="172" t="s">
        <v>219</v>
      </c>
      <c r="E380" s="173">
        <v>2</v>
      </c>
      <c r="F380" s="174"/>
      <c r="G380" s="175">
        <f>ROUND(E380*F380,2)</f>
        <v>0</v>
      </c>
      <c r="H380" s="174"/>
      <c r="I380" s="175">
        <f>ROUND(E380*H380,2)</f>
        <v>0</v>
      </c>
      <c r="J380" s="174"/>
      <c r="K380" s="175">
        <f>ROUND(E380*J380,2)</f>
        <v>0</v>
      </c>
      <c r="L380" s="175">
        <v>21</v>
      </c>
      <c r="M380" s="175">
        <f>G380*(1+L380/100)</f>
        <v>0</v>
      </c>
      <c r="N380" s="175">
        <v>5.1000000000000004E-3</v>
      </c>
      <c r="O380" s="175">
        <f>ROUND(E380*N380,2)</f>
        <v>0.01</v>
      </c>
      <c r="P380" s="175">
        <v>0</v>
      </c>
      <c r="Q380" s="175">
        <f>ROUND(E380*P380,2)</f>
        <v>0</v>
      </c>
      <c r="R380" s="175" t="s">
        <v>242</v>
      </c>
      <c r="S380" s="175" t="s">
        <v>116</v>
      </c>
      <c r="T380" s="176" t="s">
        <v>116</v>
      </c>
      <c r="U380" s="160">
        <v>0</v>
      </c>
      <c r="V380" s="160">
        <f>ROUND(E380*U380,2)</f>
        <v>0</v>
      </c>
      <c r="W380" s="160"/>
      <c r="X380" s="160" t="s">
        <v>243</v>
      </c>
      <c r="Y380" s="151"/>
      <c r="Z380" s="151"/>
      <c r="AA380" s="151"/>
      <c r="AB380" s="151"/>
      <c r="AC380" s="151"/>
      <c r="AD380" s="151"/>
      <c r="AE380" s="151"/>
      <c r="AF380" s="151"/>
      <c r="AG380" s="151" t="s">
        <v>385</v>
      </c>
      <c r="AH380" s="151"/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outlineLevel="1" x14ac:dyDescent="0.2">
      <c r="A381" s="158"/>
      <c r="B381" s="159"/>
      <c r="C381" s="180" t="s">
        <v>386</v>
      </c>
      <c r="D381" s="161"/>
      <c r="E381" s="162">
        <v>1</v>
      </c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51"/>
      <c r="Z381" s="151"/>
      <c r="AA381" s="151"/>
      <c r="AB381" s="151"/>
      <c r="AC381" s="151"/>
      <c r="AD381" s="151"/>
      <c r="AE381" s="151"/>
      <c r="AF381" s="151"/>
      <c r="AG381" s="151" t="s">
        <v>120</v>
      </c>
      <c r="AH381" s="151">
        <v>0</v>
      </c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outlineLevel="1" x14ac:dyDescent="0.2">
      <c r="A382" s="158"/>
      <c r="B382" s="159"/>
      <c r="C382" s="180" t="s">
        <v>350</v>
      </c>
      <c r="D382" s="161"/>
      <c r="E382" s="162">
        <v>1</v>
      </c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51"/>
      <c r="Z382" s="151"/>
      <c r="AA382" s="151"/>
      <c r="AB382" s="151"/>
      <c r="AC382" s="151"/>
      <c r="AD382" s="151"/>
      <c r="AE382" s="151"/>
      <c r="AF382" s="151"/>
      <c r="AG382" s="151" t="s">
        <v>120</v>
      </c>
      <c r="AH382" s="151">
        <v>0</v>
      </c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1" x14ac:dyDescent="0.2">
      <c r="A383" s="158"/>
      <c r="B383" s="159"/>
      <c r="C383" s="180" t="s">
        <v>121</v>
      </c>
      <c r="D383" s="161"/>
      <c r="E383" s="162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51"/>
      <c r="Z383" s="151"/>
      <c r="AA383" s="151"/>
      <c r="AB383" s="151"/>
      <c r="AC383" s="151"/>
      <c r="AD383" s="151"/>
      <c r="AE383" s="151"/>
      <c r="AF383" s="151"/>
      <c r="AG383" s="151" t="s">
        <v>120</v>
      </c>
      <c r="AH383" s="151">
        <v>0</v>
      </c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outlineLevel="1" x14ac:dyDescent="0.2">
      <c r="A384" s="158"/>
      <c r="B384" s="159"/>
      <c r="C384" s="247"/>
      <c r="D384" s="248"/>
      <c r="E384" s="248"/>
      <c r="F384" s="248"/>
      <c r="G384" s="248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51"/>
      <c r="Z384" s="151"/>
      <c r="AA384" s="151"/>
      <c r="AB384" s="151"/>
      <c r="AC384" s="151"/>
      <c r="AD384" s="151"/>
      <c r="AE384" s="151"/>
      <c r="AF384" s="151"/>
      <c r="AG384" s="151" t="s">
        <v>122</v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outlineLevel="1" x14ac:dyDescent="0.2">
      <c r="A385" s="170">
        <v>76</v>
      </c>
      <c r="B385" s="171" t="s">
        <v>387</v>
      </c>
      <c r="C385" s="179" t="s">
        <v>388</v>
      </c>
      <c r="D385" s="172" t="s">
        <v>219</v>
      </c>
      <c r="E385" s="173">
        <v>1</v>
      </c>
      <c r="F385" s="174"/>
      <c r="G385" s="175">
        <f>ROUND(E385*F385,2)</f>
        <v>0</v>
      </c>
      <c r="H385" s="174"/>
      <c r="I385" s="175">
        <f>ROUND(E385*H385,2)</f>
        <v>0</v>
      </c>
      <c r="J385" s="174"/>
      <c r="K385" s="175">
        <f>ROUND(E385*J385,2)</f>
        <v>0</v>
      </c>
      <c r="L385" s="175">
        <v>21</v>
      </c>
      <c r="M385" s="175">
        <f>G385*(1+L385/100)</f>
        <v>0</v>
      </c>
      <c r="N385" s="175">
        <v>3.0000000000000001E-3</v>
      </c>
      <c r="O385" s="175">
        <f>ROUND(E385*N385,2)</f>
        <v>0</v>
      </c>
      <c r="P385" s="175">
        <v>0</v>
      </c>
      <c r="Q385" s="175">
        <f>ROUND(E385*P385,2)</f>
        <v>0</v>
      </c>
      <c r="R385" s="175" t="s">
        <v>242</v>
      </c>
      <c r="S385" s="175" t="s">
        <v>116</v>
      </c>
      <c r="T385" s="176" t="s">
        <v>116</v>
      </c>
      <c r="U385" s="160">
        <v>0</v>
      </c>
      <c r="V385" s="160">
        <f>ROUND(E385*U385,2)</f>
        <v>0</v>
      </c>
      <c r="W385" s="160"/>
      <c r="X385" s="160" t="s">
        <v>243</v>
      </c>
      <c r="Y385" s="151"/>
      <c r="Z385" s="151"/>
      <c r="AA385" s="151"/>
      <c r="AB385" s="151"/>
      <c r="AC385" s="151"/>
      <c r="AD385" s="151"/>
      <c r="AE385" s="151"/>
      <c r="AF385" s="151"/>
      <c r="AG385" s="151" t="s">
        <v>244</v>
      </c>
      <c r="AH385" s="151"/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outlineLevel="1" x14ac:dyDescent="0.2">
      <c r="A386" s="158"/>
      <c r="B386" s="159"/>
      <c r="C386" s="180" t="s">
        <v>389</v>
      </c>
      <c r="D386" s="161"/>
      <c r="E386" s="162">
        <v>1</v>
      </c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51"/>
      <c r="Z386" s="151"/>
      <c r="AA386" s="151"/>
      <c r="AB386" s="151"/>
      <c r="AC386" s="151"/>
      <c r="AD386" s="151"/>
      <c r="AE386" s="151"/>
      <c r="AF386" s="151"/>
      <c r="AG386" s="151" t="s">
        <v>120</v>
      </c>
      <c r="AH386" s="151">
        <v>0</v>
      </c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 x14ac:dyDescent="0.2">
      <c r="A387" s="158"/>
      <c r="B387" s="159"/>
      <c r="C387" s="180" t="s">
        <v>121</v>
      </c>
      <c r="D387" s="161"/>
      <c r="E387" s="162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51"/>
      <c r="Z387" s="151"/>
      <c r="AA387" s="151"/>
      <c r="AB387" s="151"/>
      <c r="AC387" s="151"/>
      <c r="AD387" s="151"/>
      <c r="AE387" s="151"/>
      <c r="AF387" s="151"/>
      <c r="AG387" s="151" t="s">
        <v>120</v>
      </c>
      <c r="AH387" s="151">
        <v>0</v>
      </c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outlineLevel="1" x14ac:dyDescent="0.2">
      <c r="A388" s="158"/>
      <c r="B388" s="159"/>
      <c r="C388" s="247"/>
      <c r="D388" s="248"/>
      <c r="E388" s="248"/>
      <c r="F388" s="248"/>
      <c r="G388" s="248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51"/>
      <c r="Z388" s="151"/>
      <c r="AA388" s="151"/>
      <c r="AB388" s="151"/>
      <c r="AC388" s="151"/>
      <c r="AD388" s="151"/>
      <c r="AE388" s="151"/>
      <c r="AF388" s="151"/>
      <c r="AG388" s="151" t="s">
        <v>122</v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outlineLevel="1" x14ac:dyDescent="0.2">
      <c r="A389" s="170">
        <v>77</v>
      </c>
      <c r="B389" s="171" t="s">
        <v>390</v>
      </c>
      <c r="C389" s="179" t="s">
        <v>391</v>
      </c>
      <c r="D389" s="172" t="s">
        <v>219</v>
      </c>
      <c r="E389" s="173">
        <v>2</v>
      </c>
      <c r="F389" s="174"/>
      <c r="G389" s="175">
        <f>ROUND(E389*F389,2)</f>
        <v>0</v>
      </c>
      <c r="H389" s="174"/>
      <c r="I389" s="175">
        <f>ROUND(E389*H389,2)</f>
        <v>0</v>
      </c>
      <c r="J389" s="174"/>
      <c r="K389" s="175">
        <f>ROUND(E389*J389,2)</f>
        <v>0</v>
      </c>
      <c r="L389" s="175">
        <v>21</v>
      </c>
      <c r="M389" s="175">
        <f>G389*(1+L389/100)</f>
        <v>0</v>
      </c>
      <c r="N389" s="175">
        <v>5.1000000000000004E-3</v>
      </c>
      <c r="O389" s="175">
        <f>ROUND(E389*N389,2)</f>
        <v>0.01</v>
      </c>
      <c r="P389" s="175">
        <v>0</v>
      </c>
      <c r="Q389" s="175">
        <f>ROUND(E389*P389,2)</f>
        <v>0</v>
      </c>
      <c r="R389" s="175" t="s">
        <v>242</v>
      </c>
      <c r="S389" s="175" t="s">
        <v>116</v>
      </c>
      <c r="T389" s="176" t="s">
        <v>116</v>
      </c>
      <c r="U389" s="160">
        <v>0</v>
      </c>
      <c r="V389" s="160">
        <f>ROUND(E389*U389,2)</f>
        <v>0</v>
      </c>
      <c r="W389" s="160"/>
      <c r="X389" s="160" t="s">
        <v>243</v>
      </c>
      <c r="Y389" s="151"/>
      <c r="Z389" s="151"/>
      <c r="AA389" s="151"/>
      <c r="AB389" s="151"/>
      <c r="AC389" s="151"/>
      <c r="AD389" s="151"/>
      <c r="AE389" s="151"/>
      <c r="AF389" s="151"/>
      <c r="AG389" s="151" t="s">
        <v>385</v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outlineLevel="1" x14ac:dyDescent="0.2">
      <c r="A390" s="158"/>
      <c r="B390" s="159"/>
      <c r="C390" s="180" t="s">
        <v>392</v>
      </c>
      <c r="D390" s="161"/>
      <c r="E390" s="162">
        <v>2</v>
      </c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51"/>
      <c r="Z390" s="151"/>
      <c r="AA390" s="151"/>
      <c r="AB390" s="151"/>
      <c r="AC390" s="151"/>
      <c r="AD390" s="151"/>
      <c r="AE390" s="151"/>
      <c r="AF390" s="151"/>
      <c r="AG390" s="151" t="s">
        <v>120</v>
      </c>
      <c r="AH390" s="151">
        <v>0</v>
      </c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51"/>
      <c r="BB390" s="151"/>
      <c r="BC390" s="151"/>
      <c r="BD390" s="151"/>
      <c r="BE390" s="151"/>
      <c r="BF390" s="151"/>
      <c r="BG390" s="151"/>
      <c r="BH390" s="151"/>
    </row>
    <row r="391" spans="1:60" outlineLevel="1" x14ac:dyDescent="0.2">
      <c r="A391" s="158"/>
      <c r="B391" s="159"/>
      <c r="C391" s="180" t="s">
        <v>121</v>
      </c>
      <c r="D391" s="161"/>
      <c r="E391" s="162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51"/>
      <c r="Z391" s="151"/>
      <c r="AA391" s="151"/>
      <c r="AB391" s="151"/>
      <c r="AC391" s="151"/>
      <c r="AD391" s="151"/>
      <c r="AE391" s="151"/>
      <c r="AF391" s="151"/>
      <c r="AG391" s="151" t="s">
        <v>120</v>
      </c>
      <c r="AH391" s="151">
        <v>0</v>
      </c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1" x14ac:dyDescent="0.2">
      <c r="A392" s="158"/>
      <c r="B392" s="159"/>
      <c r="C392" s="247"/>
      <c r="D392" s="248"/>
      <c r="E392" s="248"/>
      <c r="F392" s="248"/>
      <c r="G392" s="248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51"/>
      <c r="Z392" s="151"/>
      <c r="AA392" s="151"/>
      <c r="AB392" s="151"/>
      <c r="AC392" s="151"/>
      <c r="AD392" s="151"/>
      <c r="AE392" s="151"/>
      <c r="AF392" s="151"/>
      <c r="AG392" s="151" t="s">
        <v>122</v>
      </c>
      <c r="AH392" s="151"/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1" x14ac:dyDescent="0.2">
      <c r="A393" s="170">
        <v>78</v>
      </c>
      <c r="B393" s="171" t="s">
        <v>393</v>
      </c>
      <c r="C393" s="179" t="s">
        <v>394</v>
      </c>
      <c r="D393" s="172" t="s">
        <v>219</v>
      </c>
      <c r="E393" s="173">
        <v>2</v>
      </c>
      <c r="F393" s="174"/>
      <c r="G393" s="175">
        <f>ROUND(E393*F393,2)</f>
        <v>0</v>
      </c>
      <c r="H393" s="174"/>
      <c r="I393" s="175">
        <f>ROUND(E393*H393,2)</f>
        <v>0</v>
      </c>
      <c r="J393" s="174"/>
      <c r="K393" s="175">
        <f>ROUND(E393*J393,2)</f>
        <v>0</v>
      </c>
      <c r="L393" s="175">
        <v>21</v>
      </c>
      <c r="M393" s="175">
        <f>G393*(1+L393/100)</f>
        <v>0</v>
      </c>
      <c r="N393" s="175">
        <v>5.1000000000000004E-3</v>
      </c>
      <c r="O393" s="175">
        <f>ROUND(E393*N393,2)</f>
        <v>0.01</v>
      </c>
      <c r="P393" s="175">
        <v>0</v>
      </c>
      <c r="Q393" s="175">
        <f>ROUND(E393*P393,2)</f>
        <v>0</v>
      </c>
      <c r="R393" s="175" t="s">
        <v>242</v>
      </c>
      <c r="S393" s="175" t="s">
        <v>116</v>
      </c>
      <c r="T393" s="176" t="s">
        <v>116</v>
      </c>
      <c r="U393" s="160">
        <v>0</v>
      </c>
      <c r="V393" s="160">
        <f>ROUND(E393*U393,2)</f>
        <v>0</v>
      </c>
      <c r="W393" s="160"/>
      <c r="X393" s="160" t="s">
        <v>243</v>
      </c>
      <c r="Y393" s="151"/>
      <c r="Z393" s="151"/>
      <c r="AA393" s="151"/>
      <c r="AB393" s="151"/>
      <c r="AC393" s="151"/>
      <c r="AD393" s="151"/>
      <c r="AE393" s="151"/>
      <c r="AF393" s="151"/>
      <c r="AG393" s="151" t="s">
        <v>385</v>
      </c>
      <c r="AH393" s="151"/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1" x14ac:dyDescent="0.2">
      <c r="A394" s="158"/>
      <c r="B394" s="159"/>
      <c r="C394" s="180" t="s">
        <v>395</v>
      </c>
      <c r="D394" s="161"/>
      <c r="E394" s="162">
        <v>2</v>
      </c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51"/>
      <c r="Z394" s="151"/>
      <c r="AA394" s="151"/>
      <c r="AB394" s="151"/>
      <c r="AC394" s="151"/>
      <c r="AD394" s="151"/>
      <c r="AE394" s="151"/>
      <c r="AF394" s="151"/>
      <c r="AG394" s="151" t="s">
        <v>120</v>
      </c>
      <c r="AH394" s="151">
        <v>0</v>
      </c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 x14ac:dyDescent="0.2">
      <c r="A395" s="158"/>
      <c r="B395" s="159"/>
      <c r="C395" s="180" t="s">
        <v>121</v>
      </c>
      <c r="D395" s="161"/>
      <c r="E395" s="162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51"/>
      <c r="Z395" s="151"/>
      <c r="AA395" s="151"/>
      <c r="AB395" s="151"/>
      <c r="AC395" s="151"/>
      <c r="AD395" s="151"/>
      <c r="AE395" s="151"/>
      <c r="AF395" s="151"/>
      <c r="AG395" s="151" t="s">
        <v>120</v>
      </c>
      <c r="AH395" s="151">
        <v>0</v>
      </c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 x14ac:dyDescent="0.2">
      <c r="A396" s="158"/>
      <c r="B396" s="159"/>
      <c r="C396" s="247"/>
      <c r="D396" s="248"/>
      <c r="E396" s="248"/>
      <c r="F396" s="248"/>
      <c r="G396" s="248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51"/>
      <c r="Z396" s="151"/>
      <c r="AA396" s="151"/>
      <c r="AB396" s="151"/>
      <c r="AC396" s="151"/>
      <c r="AD396" s="151"/>
      <c r="AE396" s="151"/>
      <c r="AF396" s="151"/>
      <c r="AG396" s="151" t="s">
        <v>122</v>
      </c>
      <c r="AH396" s="151"/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 x14ac:dyDescent="0.2">
      <c r="A397" s="170">
        <v>79</v>
      </c>
      <c r="B397" s="171" t="s">
        <v>396</v>
      </c>
      <c r="C397" s="179" t="s">
        <v>397</v>
      </c>
      <c r="D397" s="172" t="s">
        <v>219</v>
      </c>
      <c r="E397" s="173">
        <v>6</v>
      </c>
      <c r="F397" s="174"/>
      <c r="G397" s="175">
        <f>ROUND(E397*F397,2)</f>
        <v>0</v>
      </c>
      <c r="H397" s="174"/>
      <c r="I397" s="175">
        <f>ROUND(E397*H397,2)</f>
        <v>0</v>
      </c>
      <c r="J397" s="174"/>
      <c r="K397" s="175">
        <f>ROUND(E397*J397,2)</f>
        <v>0</v>
      </c>
      <c r="L397" s="175">
        <v>21</v>
      </c>
      <c r="M397" s="175">
        <f>G397*(1+L397/100)</f>
        <v>0</v>
      </c>
      <c r="N397" s="175">
        <v>1.2600000000000001E-3</v>
      </c>
      <c r="O397" s="175">
        <f>ROUND(E397*N397,2)</f>
        <v>0.01</v>
      </c>
      <c r="P397" s="175">
        <v>0</v>
      </c>
      <c r="Q397" s="175">
        <f>ROUND(E397*P397,2)</f>
        <v>0</v>
      </c>
      <c r="R397" s="175" t="s">
        <v>242</v>
      </c>
      <c r="S397" s="175" t="s">
        <v>398</v>
      </c>
      <c r="T397" s="176" t="s">
        <v>398</v>
      </c>
      <c r="U397" s="160">
        <v>0</v>
      </c>
      <c r="V397" s="160">
        <f>ROUND(E397*U397,2)</f>
        <v>0</v>
      </c>
      <c r="W397" s="160"/>
      <c r="X397" s="160" t="s">
        <v>243</v>
      </c>
      <c r="Y397" s="151"/>
      <c r="Z397" s="151"/>
      <c r="AA397" s="151"/>
      <c r="AB397" s="151"/>
      <c r="AC397" s="151"/>
      <c r="AD397" s="151"/>
      <c r="AE397" s="151"/>
      <c r="AF397" s="151"/>
      <c r="AG397" s="151" t="s">
        <v>244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outlineLevel="1" x14ac:dyDescent="0.2">
      <c r="A398" s="158"/>
      <c r="B398" s="159"/>
      <c r="C398" s="180" t="s">
        <v>399</v>
      </c>
      <c r="D398" s="161"/>
      <c r="E398" s="162">
        <v>6</v>
      </c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51"/>
      <c r="Z398" s="151"/>
      <c r="AA398" s="151"/>
      <c r="AB398" s="151"/>
      <c r="AC398" s="151"/>
      <c r="AD398" s="151"/>
      <c r="AE398" s="151"/>
      <c r="AF398" s="151"/>
      <c r="AG398" s="151" t="s">
        <v>120</v>
      </c>
      <c r="AH398" s="151">
        <v>0</v>
      </c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outlineLevel="1" x14ac:dyDescent="0.2">
      <c r="A399" s="158"/>
      <c r="B399" s="159"/>
      <c r="C399" s="180" t="s">
        <v>121</v>
      </c>
      <c r="D399" s="161"/>
      <c r="E399" s="162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51"/>
      <c r="Z399" s="151"/>
      <c r="AA399" s="151"/>
      <c r="AB399" s="151"/>
      <c r="AC399" s="151"/>
      <c r="AD399" s="151"/>
      <c r="AE399" s="151"/>
      <c r="AF399" s="151"/>
      <c r="AG399" s="151" t="s">
        <v>120</v>
      </c>
      <c r="AH399" s="151">
        <v>0</v>
      </c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outlineLevel="1" x14ac:dyDescent="0.2">
      <c r="A400" s="158"/>
      <c r="B400" s="159"/>
      <c r="C400" s="247"/>
      <c r="D400" s="248"/>
      <c r="E400" s="248"/>
      <c r="F400" s="248"/>
      <c r="G400" s="248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51"/>
      <c r="Z400" s="151"/>
      <c r="AA400" s="151"/>
      <c r="AB400" s="151"/>
      <c r="AC400" s="151"/>
      <c r="AD400" s="151"/>
      <c r="AE400" s="151"/>
      <c r="AF400" s="151"/>
      <c r="AG400" s="151" t="s">
        <v>122</v>
      </c>
      <c r="AH400" s="151"/>
      <c r="AI400" s="151"/>
      <c r="AJ400" s="151"/>
      <c r="AK400" s="151"/>
      <c r="AL400" s="151"/>
      <c r="AM400" s="151"/>
      <c r="AN400" s="151"/>
      <c r="AO400" s="151"/>
      <c r="AP400" s="151"/>
      <c r="AQ400" s="151"/>
      <c r="AR400" s="151"/>
      <c r="AS400" s="151"/>
      <c r="AT400" s="151"/>
      <c r="AU400" s="151"/>
      <c r="AV400" s="151"/>
      <c r="AW400" s="151"/>
      <c r="AX400" s="151"/>
      <c r="AY400" s="151"/>
      <c r="AZ400" s="151"/>
      <c r="BA400" s="151"/>
      <c r="BB400" s="151"/>
      <c r="BC400" s="151"/>
      <c r="BD400" s="151"/>
      <c r="BE400" s="151"/>
      <c r="BF400" s="151"/>
      <c r="BG400" s="151"/>
      <c r="BH400" s="151"/>
    </row>
    <row r="401" spans="1:60" outlineLevel="1" x14ac:dyDescent="0.2">
      <c r="A401" s="170">
        <v>80</v>
      </c>
      <c r="B401" s="171" t="s">
        <v>400</v>
      </c>
      <c r="C401" s="179" t="s">
        <v>401</v>
      </c>
      <c r="D401" s="172" t="s">
        <v>219</v>
      </c>
      <c r="E401" s="173">
        <v>6</v>
      </c>
      <c r="F401" s="174"/>
      <c r="G401" s="175">
        <f>ROUND(E401*F401,2)</f>
        <v>0</v>
      </c>
      <c r="H401" s="174"/>
      <c r="I401" s="175">
        <f>ROUND(E401*H401,2)</f>
        <v>0</v>
      </c>
      <c r="J401" s="174"/>
      <c r="K401" s="175">
        <f>ROUND(E401*J401,2)</f>
        <v>0</v>
      </c>
      <c r="L401" s="175">
        <v>21</v>
      </c>
      <c r="M401" s="175">
        <f>G401*(1+L401/100)</f>
        <v>0</v>
      </c>
      <c r="N401" s="175">
        <v>5.4999999999999997E-3</v>
      </c>
      <c r="O401" s="175">
        <f>ROUND(E401*N401,2)</f>
        <v>0.03</v>
      </c>
      <c r="P401" s="175">
        <v>0</v>
      </c>
      <c r="Q401" s="175">
        <f>ROUND(E401*P401,2)</f>
        <v>0</v>
      </c>
      <c r="R401" s="175" t="s">
        <v>242</v>
      </c>
      <c r="S401" s="175" t="s">
        <v>116</v>
      </c>
      <c r="T401" s="176" t="s">
        <v>116</v>
      </c>
      <c r="U401" s="160">
        <v>0</v>
      </c>
      <c r="V401" s="160">
        <f>ROUND(E401*U401,2)</f>
        <v>0</v>
      </c>
      <c r="W401" s="160"/>
      <c r="X401" s="160" t="s">
        <v>243</v>
      </c>
      <c r="Y401" s="151"/>
      <c r="Z401" s="151"/>
      <c r="AA401" s="151"/>
      <c r="AB401" s="151"/>
      <c r="AC401" s="151"/>
      <c r="AD401" s="151"/>
      <c r="AE401" s="151"/>
      <c r="AF401" s="151"/>
      <c r="AG401" s="151" t="s">
        <v>244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 x14ac:dyDescent="0.2">
      <c r="A402" s="158"/>
      <c r="B402" s="159"/>
      <c r="C402" s="180" t="s">
        <v>399</v>
      </c>
      <c r="D402" s="161"/>
      <c r="E402" s="162">
        <v>6</v>
      </c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51"/>
      <c r="Z402" s="151"/>
      <c r="AA402" s="151"/>
      <c r="AB402" s="151"/>
      <c r="AC402" s="151"/>
      <c r="AD402" s="151"/>
      <c r="AE402" s="151"/>
      <c r="AF402" s="151"/>
      <c r="AG402" s="151" t="s">
        <v>120</v>
      </c>
      <c r="AH402" s="151">
        <v>0</v>
      </c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1" x14ac:dyDescent="0.2">
      <c r="A403" s="158"/>
      <c r="B403" s="159"/>
      <c r="C403" s="180" t="s">
        <v>121</v>
      </c>
      <c r="D403" s="161"/>
      <c r="E403" s="162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51"/>
      <c r="Z403" s="151"/>
      <c r="AA403" s="151"/>
      <c r="AB403" s="151"/>
      <c r="AC403" s="151"/>
      <c r="AD403" s="151"/>
      <c r="AE403" s="151"/>
      <c r="AF403" s="151"/>
      <c r="AG403" s="151" t="s">
        <v>120</v>
      </c>
      <c r="AH403" s="151">
        <v>0</v>
      </c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outlineLevel="1" x14ac:dyDescent="0.2">
      <c r="A404" s="158"/>
      <c r="B404" s="159"/>
      <c r="C404" s="247"/>
      <c r="D404" s="248"/>
      <c r="E404" s="248"/>
      <c r="F404" s="248"/>
      <c r="G404" s="248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51"/>
      <c r="Z404" s="151"/>
      <c r="AA404" s="151"/>
      <c r="AB404" s="151"/>
      <c r="AC404" s="151"/>
      <c r="AD404" s="151"/>
      <c r="AE404" s="151"/>
      <c r="AF404" s="151"/>
      <c r="AG404" s="151" t="s">
        <v>122</v>
      </c>
      <c r="AH404" s="151"/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outlineLevel="1" x14ac:dyDescent="0.2">
      <c r="A405" s="170">
        <v>81</v>
      </c>
      <c r="B405" s="171" t="s">
        <v>402</v>
      </c>
      <c r="C405" s="179" t="s">
        <v>403</v>
      </c>
      <c r="D405" s="172" t="s">
        <v>219</v>
      </c>
      <c r="E405" s="173">
        <v>4</v>
      </c>
      <c r="F405" s="174"/>
      <c r="G405" s="175">
        <f>ROUND(E405*F405,2)</f>
        <v>0</v>
      </c>
      <c r="H405" s="174"/>
      <c r="I405" s="175">
        <f>ROUND(E405*H405,2)</f>
        <v>0</v>
      </c>
      <c r="J405" s="174"/>
      <c r="K405" s="175">
        <f>ROUND(E405*J405,2)</f>
        <v>0</v>
      </c>
      <c r="L405" s="175">
        <v>21</v>
      </c>
      <c r="M405" s="175">
        <f>G405*(1+L405/100)</f>
        <v>0</v>
      </c>
      <c r="N405" s="175">
        <v>2.2000000000000001E-3</v>
      </c>
      <c r="O405" s="175">
        <f>ROUND(E405*N405,2)</f>
        <v>0.01</v>
      </c>
      <c r="P405" s="175">
        <v>0</v>
      </c>
      <c r="Q405" s="175">
        <f>ROUND(E405*P405,2)</f>
        <v>0</v>
      </c>
      <c r="R405" s="175" t="s">
        <v>242</v>
      </c>
      <c r="S405" s="175" t="s">
        <v>116</v>
      </c>
      <c r="T405" s="176" t="s">
        <v>116</v>
      </c>
      <c r="U405" s="160">
        <v>0</v>
      </c>
      <c r="V405" s="160">
        <f>ROUND(E405*U405,2)</f>
        <v>0</v>
      </c>
      <c r="W405" s="160"/>
      <c r="X405" s="160" t="s">
        <v>243</v>
      </c>
      <c r="Y405" s="151"/>
      <c r="Z405" s="151"/>
      <c r="AA405" s="151"/>
      <c r="AB405" s="151"/>
      <c r="AC405" s="151"/>
      <c r="AD405" s="151"/>
      <c r="AE405" s="151"/>
      <c r="AF405" s="151"/>
      <c r="AG405" s="151" t="s">
        <v>244</v>
      </c>
      <c r="AH405" s="151"/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1" x14ac:dyDescent="0.2">
      <c r="A406" s="158"/>
      <c r="B406" s="159"/>
      <c r="C406" s="180" t="s">
        <v>404</v>
      </c>
      <c r="D406" s="161"/>
      <c r="E406" s="162">
        <v>4</v>
      </c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51"/>
      <c r="Z406" s="151"/>
      <c r="AA406" s="151"/>
      <c r="AB406" s="151"/>
      <c r="AC406" s="151"/>
      <c r="AD406" s="151"/>
      <c r="AE406" s="151"/>
      <c r="AF406" s="151"/>
      <c r="AG406" s="151" t="s">
        <v>120</v>
      </c>
      <c r="AH406" s="151">
        <v>0</v>
      </c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outlineLevel="1" x14ac:dyDescent="0.2">
      <c r="A407" s="158"/>
      <c r="B407" s="159"/>
      <c r="C407" s="180" t="s">
        <v>121</v>
      </c>
      <c r="D407" s="161"/>
      <c r="E407" s="162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51"/>
      <c r="Z407" s="151"/>
      <c r="AA407" s="151"/>
      <c r="AB407" s="151"/>
      <c r="AC407" s="151"/>
      <c r="AD407" s="151"/>
      <c r="AE407" s="151"/>
      <c r="AF407" s="151"/>
      <c r="AG407" s="151" t="s">
        <v>120</v>
      </c>
      <c r="AH407" s="151">
        <v>0</v>
      </c>
      <c r="AI407" s="151"/>
      <c r="AJ407" s="151"/>
      <c r="AK407" s="151"/>
      <c r="AL407" s="151"/>
      <c r="AM407" s="151"/>
      <c r="AN407" s="151"/>
      <c r="AO407" s="151"/>
      <c r="AP407" s="151"/>
      <c r="AQ407" s="151"/>
      <c r="AR407" s="151"/>
      <c r="AS407" s="151"/>
      <c r="AT407" s="151"/>
      <c r="AU407" s="151"/>
      <c r="AV407" s="151"/>
      <c r="AW407" s="151"/>
      <c r="AX407" s="151"/>
      <c r="AY407" s="151"/>
      <c r="AZ407" s="151"/>
      <c r="BA407" s="151"/>
      <c r="BB407" s="151"/>
      <c r="BC407" s="151"/>
      <c r="BD407" s="151"/>
      <c r="BE407" s="151"/>
      <c r="BF407" s="151"/>
      <c r="BG407" s="151"/>
      <c r="BH407" s="151"/>
    </row>
    <row r="408" spans="1:60" outlineLevel="1" x14ac:dyDescent="0.2">
      <c r="A408" s="158"/>
      <c r="B408" s="159"/>
      <c r="C408" s="247"/>
      <c r="D408" s="248"/>
      <c r="E408" s="248"/>
      <c r="F408" s="248"/>
      <c r="G408" s="248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51"/>
      <c r="Z408" s="151"/>
      <c r="AA408" s="151"/>
      <c r="AB408" s="151"/>
      <c r="AC408" s="151"/>
      <c r="AD408" s="151"/>
      <c r="AE408" s="151"/>
      <c r="AF408" s="151"/>
      <c r="AG408" s="151" t="s">
        <v>122</v>
      </c>
      <c r="AH408" s="151"/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 x14ac:dyDescent="0.2">
      <c r="A409" s="170">
        <v>82</v>
      </c>
      <c r="B409" s="171" t="s">
        <v>405</v>
      </c>
      <c r="C409" s="179" t="s">
        <v>406</v>
      </c>
      <c r="D409" s="172" t="s">
        <v>219</v>
      </c>
      <c r="E409" s="173">
        <v>304.5</v>
      </c>
      <c r="F409" s="174"/>
      <c r="G409" s="175">
        <f>ROUND(E409*F409,2)</f>
        <v>0</v>
      </c>
      <c r="H409" s="174"/>
      <c r="I409" s="175">
        <f>ROUND(E409*H409,2)</f>
        <v>0</v>
      </c>
      <c r="J409" s="174"/>
      <c r="K409" s="175">
        <f>ROUND(E409*J409,2)</f>
        <v>0</v>
      </c>
      <c r="L409" s="175">
        <v>21</v>
      </c>
      <c r="M409" s="175">
        <f>G409*(1+L409/100)</f>
        <v>0</v>
      </c>
      <c r="N409" s="175">
        <v>2.7E-2</v>
      </c>
      <c r="O409" s="175">
        <f>ROUND(E409*N409,2)</f>
        <v>8.2200000000000006</v>
      </c>
      <c r="P409" s="175">
        <v>0</v>
      </c>
      <c r="Q409" s="175">
        <f>ROUND(E409*P409,2)</f>
        <v>0</v>
      </c>
      <c r="R409" s="175" t="s">
        <v>242</v>
      </c>
      <c r="S409" s="175" t="s">
        <v>116</v>
      </c>
      <c r="T409" s="176" t="s">
        <v>116</v>
      </c>
      <c r="U409" s="160">
        <v>0</v>
      </c>
      <c r="V409" s="160">
        <f>ROUND(E409*U409,2)</f>
        <v>0</v>
      </c>
      <c r="W409" s="160"/>
      <c r="X409" s="160" t="s">
        <v>243</v>
      </c>
      <c r="Y409" s="151"/>
      <c r="Z409" s="151"/>
      <c r="AA409" s="151"/>
      <c r="AB409" s="151"/>
      <c r="AC409" s="151"/>
      <c r="AD409" s="151"/>
      <c r="AE409" s="151"/>
      <c r="AF409" s="151"/>
      <c r="AG409" s="151" t="s">
        <v>244</v>
      </c>
      <c r="AH409" s="151"/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outlineLevel="1" x14ac:dyDescent="0.2">
      <c r="A410" s="158"/>
      <c r="B410" s="159"/>
      <c r="C410" s="180" t="s">
        <v>407</v>
      </c>
      <c r="D410" s="161"/>
      <c r="E410" s="162">
        <v>304.5</v>
      </c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51"/>
      <c r="Z410" s="151"/>
      <c r="AA410" s="151"/>
      <c r="AB410" s="151"/>
      <c r="AC410" s="151"/>
      <c r="AD410" s="151"/>
      <c r="AE410" s="151"/>
      <c r="AF410" s="151"/>
      <c r="AG410" s="151" t="s">
        <v>120</v>
      </c>
      <c r="AH410" s="151">
        <v>0</v>
      </c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outlineLevel="1" x14ac:dyDescent="0.2">
      <c r="A411" s="158"/>
      <c r="B411" s="159"/>
      <c r="C411" s="180" t="s">
        <v>121</v>
      </c>
      <c r="D411" s="161"/>
      <c r="E411" s="162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51"/>
      <c r="Z411" s="151"/>
      <c r="AA411" s="151"/>
      <c r="AB411" s="151"/>
      <c r="AC411" s="151"/>
      <c r="AD411" s="151"/>
      <c r="AE411" s="151"/>
      <c r="AF411" s="151"/>
      <c r="AG411" s="151" t="s">
        <v>120</v>
      </c>
      <c r="AH411" s="151">
        <v>0</v>
      </c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outlineLevel="1" x14ac:dyDescent="0.2">
      <c r="A412" s="158"/>
      <c r="B412" s="159"/>
      <c r="C412" s="247"/>
      <c r="D412" s="248"/>
      <c r="E412" s="248"/>
      <c r="F412" s="248"/>
      <c r="G412" s="248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51"/>
      <c r="Z412" s="151"/>
      <c r="AA412" s="151"/>
      <c r="AB412" s="151"/>
      <c r="AC412" s="151"/>
      <c r="AD412" s="151"/>
      <c r="AE412" s="151"/>
      <c r="AF412" s="151"/>
      <c r="AG412" s="151" t="s">
        <v>122</v>
      </c>
      <c r="AH412" s="151"/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outlineLevel="1" x14ac:dyDescent="0.2">
      <c r="A413" s="170">
        <v>83</v>
      </c>
      <c r="B413" s="171" t="s">
        <v>408</v>
      </c>
      <c r="C413" s="179" t="s">
        <v>409</v>
      </c>
      <c r="D413" s="172" t="s">
        <v>219</v>
      </c>
      <c r="E413" s="173">
        <v>225.75</v>
      </c>
      <c r="F413" s="174"/>
      <c r="G413" s="175">
        <f>ROUND(E413*F413,2)</f>
        <v>0</v>
      </c>
      <c r="H413" s="174"/>
      <c r="I413" s="175">
        <f>ROUND(E413*H413,2)</f>
        <v>0</v>
      </c>
      <c r="J413" s="174"/>
      <c r="K413" s="175">
        <f>ROUND(E413*J413,2)</f>
        <v>0</v>
      </c>
      <c r="L413" s="175">
        <v>21</v>
      </c>
      <c r="M413" s="175">
        <f>G413*(1+L413/100)</f>
        <v>0</v>
      </c>
      <c r="N413" s="175">
        <v>5.4170000000000003E-2</v>
      </c>
      <c r="O413" s="175">
        <f>ROUND(E413*N413,2)</f>
        <v>12.23</v>
      </c>
      <c r="P413" s="175">
        <v>0</v>
      </c>
      <c r="Q413" s="175">
        <f>ROUND(E413*P413,2)</f>
        <v>0</v>
      </c>
      <c r="R413" s="175" t="s">
        <v>242</v>
      </c>
      <c r="S413" s="175" t="s">
        <v>116</v>
      </c>
      <c r="T413" s="176" t="s">
        <v>116</v>
      </c>
      <c r="U413" s="160">
        <v>0</v>
      </c>
      <c r="V413" s="160">
        <f>ROUND(E413*U413,2)</f>
        <v>0</v>
      </c>
      <c r="W413" s="160"/>
      <c r="X413" s="160" t="s">
        <v>243</v>
      </c>
      <c r="Y413" s="151"/>
      <c r="Z413" s="151"/>
      <c r="AA413" s="151"/>
      <c r="AB413" s="151"/>
      <c r="AC413" s="151"/>
      <c r="AD413" s="151"/>
      <c r="AE413" s="151"/>
      <c r="AF413" s="151"/>
      <c r="AG413" s="151" t="s">
        <v>244</v>
      </c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 x14ac:dyDescent="0.2">
      <c r="A414" s="158"/>
      <c r="B414" s="159"/>
      <c r="C414" s="180" t="s">
        <v>410</v>
      </c>
      <c r="D414" s="161"/>
      <c r="E414" s="162">
        <v>152.25</v>
      </c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51"/>
      <c r="Z414" s="151"/>
      <c r="AA414" s="151"/>
      <c r="AB414" s="151"/>
      <c r="AC414" s="151"/>
      <c r="AD414" s="151"/>
      <c r="AE414" s="151"/>
      <c r="AF414" s="151"/>
      <c r="AG414" s="151" t="s">
        <v>120</v>
      </c>
      <c r="AH414" s="151">
        <v>0</v>
      </c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outlineLevel="1" x14ac:dyDescent="0.2">
      <c r="A415" s="158"/>
      <c r="B415" s="159"/>
      <c r="C415" s="180" t="s">
        <v>411</v>
      </c>
      <c r="D415" s="161"/>
      <c r="E415" s="162">
        <v>73.5</v>
      </c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51"/>
      <c r="Z415" s="151"/>
      <c r="AA415" s="151"/>
      <c r="AB415" s="151"/>
      <c r="AC415" s="151"/>
      <c r="AD415" s="151"/>
      <c r="AE415" s="151"/>
      <c r="AF415" s="151"/>
      <c r="AG415" s="151" t="s">
        <v>120</v>
      </c>
      <c r="AH415" s="151">
        <v>0</v>
      </c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51"/>
      <c r="BB415" s="151"/>
      <c r="BC415" s="151"/>
      <c r="BD415" s="151"/>
      <c r="BE415" s="151"/>
      <c r="BF415" s="151"/>
      <c r="BG415" s="151"/>
      <c r="BH415" s="151"/>
    </row>
    <row r="416" spans="1:60" outlineLevel="1" x14ac:dyDescent="0.2">
      <c r="A416" s="158"/>
      <c r="B416" s="159"/>
      <c r="C416" s="180" t="s">
        <v>156</v>
      </c>
      <c r="D416" s="161"/>
      <c r="E416" s="162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51"/>
      <c r="Z416" s="151"/>
      <c r="AA416" s="151"/>
      <c r="AB416" s="151"/>
      <c r="AC416" s="151"/>
      <c r="AD416" s="151"/>
      <c r="AE416" s="151"/>
      <c r="AF416" s="151"/>
      <c r="AG416" s="151" t="s">
        <v>120</v>
      </c>
      <c r="AH416" s="151">
        <v>0</v>
      </c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1" x14ac:dyDescent="0.2">
      <c r="A417" s="158"/>
      <c r="B417" s="159"/>
      <c r="C417" s="247"/>
      <c r="D417" s="248"/>
      <c r="E417" s="248"/>
      <c r="F417" s="248"/>
      <c r="G417" s="248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51"/>
      <c r="Z417" s="151"/>
      <c r="AA417" s="151"/>
      <c r="AB417" s="151"/>
      <c r="AC417" s="151"/>
      <c r="AD417" s="151"/>
      <c r="AE417" s="151"/>
      <c r="AF417" s="151"/>
      <c r="AG417" s="151" t="s">
        <v>122</v>
      </c>
      <c r="AH417" s="151"/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 x14ac:dyDescent="0.2">
      <c r="A418" s="170">
        <v>84</v>
      </c>
      <c r="B418" s="171" t="s">
        <v>412</v>
      </c>
      <c r="C418" s="179" t="s">
        <v>413</v>
      </c>
      <c r="D418" s="172" t="s">
        <v>219</v>
      </c>
      <c r="E418" s="173">
        <v>131.25</v>
      </c>
      <c r="F418" s="174"/>
      <c r="G418" s="175">
        <f>ROUND(E418*F418,2)</f>
        <v>0</v>
      </c>
      <c r="H418" s="174"/>
      <c r="I418" s="175">
        <f>ROUND(E418*H418,2)</f>
        <v>0</v>
      </c>
      <c r="J418" s="174"/>
      <c r="K418" s="175">
        <f>ROUND(E418*J418,2)</f>
        <v>0</v>
      </c>
      <c r="L418" s="175">
        <v>21</v>
      </c>
      <c r="M418" s="175">
        <f>G418*(1+L418/100)</f>
        <v>0</v>
      </c>
      <c r="N418" s="175">
        <v>8.1970000000000001E-2</v>
      </c>
      <c r="O418" s="175">
        <f>ROUND(E418*N418,2)</f>
        <v>10.76</v>
      </c>
      <c r="P418" s="175">
        <v>0</v>
      </c>
      <c r="Q418" s="175">
        <f>ROUND(E418*P418,2)</f>
        <v>0</v>
      </c>
      <c r="R418" s="175" t="s">
        <v>242</v>
      </c>
      <c r="S418" s="175" t="s">
        <v>116</v>
      </c>
      <c r="T418" s="176" t="s">
        <v>116</v>
      </c>
      <c r="U418" s="160">
        <v>0</v>
      </c>
      <c r="V418" s="160">
        <f>ROUND(E418*U418,2)</f>
        <v>0</v>
      </c>
      <c r="W418" s="160"/>
      <c r="X418" s="160" t="s">
        <v>243</v>
      </c>
      <c r="Y418" s="151"/>
      <c r="Z418" s="151"/>
      <c r="AA418" s="151"/>
      <c r="AB418" s="151"/>
      <c r="AC418" s="151"/>
      <c r="AD418" s="151"/>
      <c r="AE418" s="151"/>
      <c r="AF418" s="151"/>
      <c r="AG418" s="151" t="s">
        <v>244</v>
      </c>
      <c r="AH418" s="151"/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outlineLevel="1" x14ac:dyDescent="0.2">
      <c r="A419" s="158"/>
      <c r="B419" s="159"/>
      <c r="C419" s="180" t="s">
        <v>414</v>
      </c>
      <c r="D419" s="161"/>
      <c r="E419" s="162">
        <v>131.25</v>
      </c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51"/>
      <c r="Z419" s="151"/>
      <c r="AA419" s="151"/>
      <c r="AB419" s="151"/>
      <c r="AC419" s="151"/>
      <c r="AD419" s="151"/>
      <c r="AE419" s="151"/>
      <c r="AF419" s="151"/>
      <c r="AG419" s="151" t="s">
        <v>120</v>
      </c>
      <c r="AH419" s="151">
        <v>0</v>
      </c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outlineLevel="1" x14ac:dyDescent="0.2">
      <c r="A420" s="158"/>
      <c r="B420" s="159"/>
      <c r="C420" s="180" t="s">
        <v>156</v>
      </c>
      <c r="D420" s="161"/>
      <c r="E420" s="162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51"/>
      <c r="Z420" s="151"/>
      <c r="AA420" s="151"/>
      <c r="AB420" s="151"/>
      <c r="AC420" s="151"/>
      <c r="AD420" s="151"/>
      <c r="AE420" s="151"/>
      <c r="AF420" s="151"/>
      <c r="AG420" s="151" t="s">
        <v>120</v>
      </c>
      <c r="AH420" s="151">
        <v>0</v>
      </c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51"/>
      <c r="BB420" s="151"/>
      <c r="BC420" s="151"/>
      <c r="BD420" s="151"/>
      <c r="BE420" s="151"/>
      <c r="BF420" s="151"/>
      <c r="BG420" s="151"/>
      <c r="BH420" s="151"/>
    </row>
    <row r="421" spans="1:60" outlineLevel="1" x14ac:dyDescent="0.2">
      <c r="A421" s="158"/>
      <c r="B421" s="159"/>
      <c r="C421" s="247"/>
      <c r="D421" s="248"/>
      <c r="E421" s="248"/>
      <c r="F421" s="248"/>
      <c r="G421" s="248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51"/>
      <c r="Z421" s="151"/>
      <c r="AA421" s="151"/>
      <c r="AB421" s="151"/>
      <c r="AC421" s="151"/>
      <c r="AD421" s="151"/>
      <c r="AE421" s="151"/>
      <c r="AF421" s="151"/>
      <c r="AG421" s="151" t="s">
        <v>122</v>
      </c>
      <c r="AH421" s="151"/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outlineLevel="1" x14ac:dyDescent="0.2">
      <c r="A422" s="170">
        <v>85</v>
      </c>
      <c r="B422" s="171" t="s">
        <v>415</v>
      </c>
      <c r="C422" s="179" t="s">
        <v>416</v>
      </c>
      <c r="D422" s="172" t="s">
        <v>219</v>
      </c>
      <c r="E422" s="173">
        <v>89.25</v>
      </c>
      <c r="F422" s="174"/>
      <c r="G422" s="175">
        <f>ROUND(E422*F422,2)</f>
        <v>0</v>
      </c>
      <c r="H422" s="174"/>
      <c r="I422" s="175">
        <f>ROUND(E422*H422,2)</f>
        <v>0</v>
      </c>
      <c r="J422" s="174"/>
      <c r="K422" s="175">
        <f>ROUND(E422*J422,2)</f>
        <v>0</v>
      </c>
      <c r="L422" s="175">
        <v>21</v>
      </c>
      <c r="M422" s="175">
        <f>G422*(1+L422/100)</f>
        <v>0</v>
      </c>
      <c r="N422" s="175">
        <v>4.8300000000000003E-2</v>
      </c>
      <c r="O422" s="175">
        <f>ROUND(E422*N422,2)</f>
        <v>4.3099999999999996</v>
      </c>
      <c r="P422" s="175">
        <v>0</v>
      </c>
      <c r="Q422" s="175">
        <f>ROUND(E422*P422,2)</f>
        <v>0</v>
      </c>
      <c r="R422" s="175" t="s">
        <v>242</v>
      </c>
      <c r="S422" s="175" t="s">
        <v>116</v>
      </c>
      <c r="T422" s="176" t="s">
        <v>116</v>
      </c>
      <c r="U422" s="160">
        <v>0</v>
      </c>
      <c r="V422" s="160">
        <f>ROUND(E422*U422,2)</f>
        <v>0</v>
      </c>
      <c r="W422" s="160"/>
      <c r="X422" s="160" t="s">
        <v>243</v>
      </c>
      <c r="Y422" s="151"/>
      <c r="Z422" s="151"/>
      <c r="AA422" s="151"/>
      <c r="AB422" s="151"/>
      <c r="AC422" s="151"/>
      <c r="AD422" s="151"/>
      <c r="AE422" s="151"/>
      <c r="AF422" s="151"/>
      <c r="AG422" s="151" t="s">
        <v>385</v>
      </c>
      <c r="AH422" s="151"/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1" x14ac:dyDescent="0.2">
      <c r="A423" s="158"/>
      <c r="B423" s="159"/>
      <c r="C423" s="180" t="s">
        <v>417</v>
      </c>
      <c r="D423" s="161"/>
      <c r="E423" s="162">
        <v>89.25</v>
      </c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51"/>
      <c r="Z423" s="151"/>
      <c r="AA423" s="151"/>
      <c r="AB423" s="151"/>
      <c r="AC423" s="151"/>
      <c r="AD423" s="151"/>
      <c r="AE423" s="151"/>
      <c r="AF423" s="151"/>
      <c r="AG423" s="151" t="s">
        <v>120</v>
      </c>
      <c r="AH423" s="151">
        <v>0</v>
      </c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1" x14ac:dyDescent="0.2">
      <c r="A424" s="158"/>
      <c r="B424" s="159"/>
      <c r="C424" s="180" t="s">
        <v>156</v>
      </c>
      <c r="D424" s="161"/>
      <c r="E424" s="162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51"/>
      <c r="Z424" s="151"/>
      <c r="AA424" s="151"/>
      <c r="AB424" s="151"/>
      <c r="AC424" s="151"/>
      <c r="AD424" s="151"/>
      <c r="AE424" s="151"/>
      <c r="AF424" s="151"/>
      <c r="AG424" s="151" t="s">
        <v>120</v>
      </c>
      <c r="AH424" s="151">
        <v>0</v>
      </c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outlineLevel="1" x14ac:dyDescent="0.2">
      <c r="A425" s="158"/>
      <c r="B425" s="159"/>
      <c r="C425" s="247"/>
      <c r="D425" s="248"/>
      <c r="E425" s="248"/>
      <c r="F425" s="248"/>
      <c r="G425" s="248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51"/>
      <c r="Z425" s="151"/>
      <c r="AA425" s="151"/>
      <c r="AB425" s="151"/>
      <c r="AC425" s="151"/>
      <c r="AD425" s="151"/>
      <c r="AE425" s="151"/>
      <c r="AF425" s="151"/>
      <c r="AG425" s="151" t="s">
        <v>122</v>
      </c>
      <c r="AH425" s="151"/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51"/>
      <c r="BB425" s="151"/>
      <c r="BC425" s="151"/>
      <c r="BD425" s="151"/>
      <c r="BE425" s="151"/>
      <c r="BF425" s="151"/>
      <c r="BG425" s="151"/>
      <c r="BH425" s="151"/>
    </row>
    <row r="426" spans="1:60" outlineLevel="1" x14ac:dyDescent="0.2">
      <c r="A426" s="170">
        <v>86</v>
      </c>
      <c r="B426" s="171" t="s">
        <v>418</v>
      </c>
      <c r="C426" s="179" t="s">
        <v>419</v>
      </c>
      <c r="D426" s="172" t="s">
        <v>219</v>
      </c>
      <c r="E426" s="173">
        <v>6.3</v>
      </c>
      <c r="F426" s="174"/>
      <c r="G426" s="175">
        <f>ROUND(E426*F426,2)</f>
        <v>0</v>
      </c>
      <c r="H426" s="174"/>
      <c r="I426" s="175">
        <f>ROUND(E426*H426,2)</f>
        <v>0</v>
      </c>
      <c r="J426" s="174"/>
      <c r="K426" s="175">
        <f>ROUND(E426*J426,2)</f>
        <v>0</v>
      </c>
      <c r="L426" s="175">
        <v>21</v>
      </c>
      <c r="M426" s="175">
        <f>G426*(1+L426/100)</f>
        <v>0</v>
      </c>
      <c r="N426" s="175">
        <v>6.7000000000000004E-2</v>
      </c>
      <c r="O426" s="175">
        <f>ROUND(E426*N426,2)</f>
        <v>0.42</v>
      </c>
      <c r="P426" s="175">
        <v>0</v>
      </c>
      <c r="Q426" s="175">
        <f>ROUND(E426*P426,2)</f>
        <v>0</v>
      </c>
      <c r="R426" s="175" t="s">
        <v>242</v>
      </c>
      <c r="S426" s="175" t="s">
        <v>116</v>
      </c>
      <c r="T426" s="176" t="s">
        <v>116</v>
      </c>
      <c r="U426" s="160">
        <v>0</v>
      </c>
      <c r="V426" s="160">
        <f>ROUND(E426*U426,2)</f>
        <v>0</v>
      </c>
      <c r="W426" s="160"/>
      <c r="X426" s="160" t="s">
        <v>243</v>
      </c>
      <c r="Y426" s="151"/>
      <c r="Z426" s="151"/>
      <c r="AA426" s="151"/>
      <c r="AB426" s="151"/>
      <c r="AC426" s="151"/>
      <c r="AD426" s="151"/>
      <c r="AE426" s="151"/>
      <c r="AF426" s="151"/>
      <c r="AG426" s="151" t="s">
        <v>385</v>
      </c>
      <c r="AH426" s="151"/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outlineLevel="1" x14ac:dyDescent="0.2">
      <c r="A427" s="158"/>
      <c r="B427" s="159"/>
      <c r="C427" s="180" t="s">
        <v>420</v>
      </c>
      <c r="D427" s="161"/>
      <c r="E427" s="162">
        <v>6.3</v>
      </c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51"/>
      <c r="Z427" s="151"/>
      <c r="AA427" s="151"/>
      <c r="AB427" s="151"/>
      <c r="AC427" s="151"/>
      <c r="AD427" s="151"/>
      <c r="AE427" s="151"/>
      <c r="AF427" s="151"/>
      <c r="AG427" s="151" t="s">
        <v>120</v>
      </c>
      <c r="AH427" s="151">
        <v>0</v>
      </c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outlineLevel="1" x14ac:dyDescent="0.2">
      <c r="A428" s="158"/>
      <c r="B428" s="159"/>
      <c r="C428" s="180" t="s">
        <v>156</v>
      </c>
      <c r="D428" s="161"/>
      <c r="E428" s="162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51"/>
      <c r="Z428" s="151"/>
      <c r="AA428" s="151"/>
      <c r="AB428" s="151"/>
      <c r="AC428" s="151"/>
      <c r="AD428" s="151"/>
      <c r="AE428" s="151"/>
      <c r="AF428" s="151"/>
      <c r="AG428" s="151" t="s">
        <v>120</v>
      </c>
      <c r="AH428" s="151">
        <v>0</v>
      </c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1" x14ac:dyDescent="0.2">
      <c r="A429" s="158"/>
      <c r="B429" s="159"/>
      <c r="C429" s="247"/>
      <c r="D429" s="248"/>
      <c r="E429" s="248"/>
      <c r="F429" s="248"/>
      <c r="G429" s="248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51"/>
      <c r="Z429" s="151"/>
      <c r="AA429" s="151"/>
      <c r="AB429" s="151"/>
      <c r="AC429" s="151"/>
      <c r="AD429" s="151"/>
      <c r="AE429" s="151"/>
      <c r="AF429" s="151"/>
      <c r="AG429" s="151" t="s">
        <v>122</v>
      </c>
      <c r="AH429" s="151"/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outlineLevel="1" x14ac:dyDescent="0.2">
      <c r="A430" s="170">
        <v>87</v>
      </c>
      <c r="B430" s="171" t="s">
        <v>421</v>
      </c>
      <c r="C430" s="179" t="s">
        <v>422</v>
      </c>
      <c r="D430" s="172" t="s">
        <v>219</v>
      </c>
      <c r="E430" s="173">
        <v>6.3</v>
      </c>
      <c r="F430" s="174"/>
      <c r="G430" s="175">
        <f>ROUND(E430*F430,2)</f>
        <v>0</v>
      </c>
      <c r="H430" s="174"/>
      <c r="I430" s="175">
        <f>ROUND(E430*H430,2)</f>
        <v>0</v>
      </c>
      <c r="J430" s="174"/>
      <c r="K430" s="175">
        <f>ROUND(E430*J430,2)</f>
        <v>0</v>
      </c>
      <c r="L430" s="175">
        <v>21</v>
      </c>
      <c r="M430" s="175">
        <f>G430*(1+L430/100)</f>
        <v>0</v>
      </c>
      <c r="N430" s="175">
        <v>6.7000000000000004E-2</v>
      </c>
      <c r="O430" s="175">
        <f>ROUND(E430*N430,2)</f>
        <v>0.42</v>
      </c>
      <c r="P430" s="175">
        <v>0</v>
      </c>
      <c r="Q430" s="175">
        <f>ROUND(E430*P430,2)</f>
        <v>0</v>
      </c>
      <c r="R430" s="175" t="s">
        <v>242</v>
      </c>
      <c r="S430" s="175" t="s">
        <v>116</v>
      </c>
      <c r="T430" s="176" t="s">
        <v>116</v>
      </c>
      <c r="U430" s="160">
        <v>0</v>
      </c>
      <c r="V430" s="160">
        <f>ROUND(E430*U430,2)</f>
        <v>0</v>
      </c>
      <c r="W430" s="160"/>
      <c r="X430" s="160" t="s">
        <v>243</v>
      </c>
      <c r="Y430" s="151"/>
      <c r="Z430" s="151"/>
      <c r="AA430" s="151"/>
      <c r="AB430" s="151"/>
      <c r="AC430" s="151"/>
      <c r="AD430" s="151"/>
      <c r="AE430" s="151"/>
      <c r="AF430" s="151"/>
      <c r="AG430" s="151" t="s">
        <v>385</v>
      </c>
      <c r="AH430" s="151"/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outlineLevel="1" x14ac:dyDescent="0.2">
      <c r="A431" s="158"/>
      <c r="B431" s="159"/>
      <c r="C431" s="180" t="s">
        <v>420</v>
      </c>
      <c r="D431" s="161"/>
      <c r="E431" s="162">
        <v>6.3</v>
      </c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51"/>
      <c r="Z431" s="151"/>
      <c r="AA431" s="151"/>
      <c r="AB431" s="151"/>
      <c r="AC431" s="151"/>
      <c r="AD431" s="151"/>
      <c r="AE431" s="151"/>
      <c r="AF431" s="151"/>
      <c r="AG431" s="151" t="s">
        <v>120</v>
      </c>
      <c r="AH431" s="151">
        <v>0</v>
      </c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1" x14ac:dyDescent="0.2">
      <c r="A432" s="158"/>
      <c r="B432" s="159"/>
      <c r="C432" s="180" t="s">
        <v>156</v>
      </c>
      <c r="D432" s="161"/>
      <c r="E432" s="162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51"/>
      <c r="Z432" s="151"/>
      <c r="AA432" s="151"/>
      <c r="AB432" s="151"/>
      <c r="AC432" s="151"/>
      <c r="AD432" s="151"/>
      <c r="AE432" s="151"/>
      <c r="AF432" s="151"/>
      <c r="AG432" s="151" t="s">
        <v>120</v>
      </c>
      <c r="AH432" s="151">
        <v>0</v>
      </c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 outlineLevel="1" x14ac:dyDescent="0.2">
      <c r="A433" s="158"/>
      <c r="B433" s="159"/>
      <c r="C433" s="247"/>
      <c r="D433" s="248"/>
      <c r="E433" s="248"/>
      <c r="F433" s="248"/>
      <c r="G433" s="248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51"/>
      <c r="Z433" s="151"/>
      <c r="AA433" s="151"/>
      <c r="AB433" s="151"/>
      <c r="AC433" s="151"/>
      <c r="AD433" s="151"/>
      <c r="AE433" s="151"/>
      <c r="AF433" s="151"/>
      <c r="AG433" s="151" t="s">
        <v>122</v>
      </c>
      <c r="AH433" s="151"/>
      <c r="AI433" s="151"/>
      <c r="AJ433" s="151"/>
      <c r="AK433" s="151"/>
      <c r="AL433" s="151"/>
      <c r="AM433" s="151"/>
      <c r="AN433" s="151"/>
      <c r="AO433" s="151"/>
      <c r="AP433" s="151"/>
      <c r="AQ433" s="151"/>
      <c r="AR433" s="151"/>
      <c r="AS433" s="151"/>
      <c r="AT433" s="151"/>
      <c r="AU433" s="151"/>
      <c r="AV433" s="151"/>
      <c r="AW433" s="151"/>
      <c r="AX433" s="151"/>
      <c r="AY433" s="151"/>
      <c r="AZ433" s="151"/>
      <c r="BA433" s="151"/>
      <c r="BB433" s="151"/>
      <c r="BC433" s="151"/>
      <c r="BD433" s="151"/>
      <c r="BE433" s="151"/>
      <c r="BF433" s="151"/>
      <c r="BG433" s="151"/>
      <c r="BH433" s="151"/>
    </row>
    <row r="434" spans="1:60" outlineLevel="1" x14ac:dyDescent="0.2">
      <c r="A434" s="170">
        <v>88</v>
      </c>
      <c r="B434" s="171" t="s">
        <v>423</v>
      </c>
      <c r="C434" s="179" t="s">
        <v>424</v>
      </c>
      <c r="D434" s="172" t="s">
        <v>219</v>
      </c>
      <c r="E434" s="173">
        <v>2</v>
      </c>
      <c r="F434" s="174"/>
      <c r="G434" s="175">
        <f>ROUND(E434*F434,2)</f>
        <v>0</v>
      </c>
      <c r="H434" s="174"/>
      <c r="I434" s="175">
        <f>ROUND(E434*H434,2)</f>
        <v>0</v>
      </c>
      <c r="J434" s="174"/>
      <c r="K434" s="175">
        <f>ROUND(E434*J434,2)</f>
        <v>0</v>
      </c>
      <c r="L434" s="175">
        <v>21</v>
      </c>
      <c r="M434" s="175">
        <f>G434*(1+L434/100)</f>
        <v>0</v>
      </c>
      <c r="N434" s="175">
        <v>6.0000000000000001E-3</v>
      </c>
      <c r="O434" s="175">
        <f>ROUND(E434*N434,2)</f>
        <v>0.01</v>
      </c>
      <c r="P434" s="175">
        <v>0</v>
      </c>
      <c r="Q434" s="175">
        <f>ROUND(E434*P434,2)</f>
        <v>0</v>
      </c>
      <c r="R434" s="175" t="s">
        <v>242</v>
      </c>
      <c r="S434" s="175" t="s">
        <v>116</v>
      </c>
      <c r="T434" s="176" t="s">
        <v>116</v>
      </c>
      <c r="U434" s="160">
        <v>0</v>
      </c>
      <c r="V434" s="160">
        <f>ROUND(E434*U434,2)</f>
        <v>0</v>
      </c>
      <c r="W434" s="160"/>
      <c r="X434" s="160" t="s">
        <v>243</v>
      </c>
      <c r="Y434" s="151"/>
      <c r="Z434" s="151"/>
      <c r="AA434" s="151"/>
      <c r="AB434" s="151"/>
      <c r="AC434" s="151"/>
      <c r="AD434" s="151"/>
      <c r="AE434" s="151"/>
      <c r="AF434" s="151"/>
      <c r="AG434" s="151" t="s">
        <v>244</v>
      </c>
      <c r="AH434" s="151"/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outlineLevel="1" x14ac:dyDescent="0.2">
      <c r="A435" s="158"/>
      <c r="B435" s="159"/>
      <c r="C435" s="180" t="s">
        <v>341</v>
      </c>
      <c r="D435" s="161"/>
      <c r="E435" s="162">
        <v>2</v>
      </c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51"/>
      <c r="Z435" s="151"/>
      <c r="AA435" s="151"/>
      <c r="AB435" s="151"/>
      <c r="AC435" s="151"/>
      <c r="AD435" s="151"/>
      <c r="AE435" s="151"/>
      <c r="AF435" s="151"/>
      <c r="AG435" s="151" t="s">
        <v>120</v>
      </c>
      <c r="AH435" s="151">
        <v>0</v>
      </c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outlineLevel="1" x14ac:dyDescent="0.2">
      <c r="A436" s="158"/>
      <c r="B436" s="159"/>
      <c r="C436" s="180" t="s">
        <v>121</v>
      </c>
      <c r="D436" s="161"/>
      <c r="E436" s="162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51"/>
      <c r="Z436" s="151"/>
      <c r="AA436" s="151"/>
      <c r="AB436" s="151"/>
      <c r="AC436" s="151"/>
      <c r="AD436" s="151"/>
      <c r="AE436" s="151"/>
      <c r="AF436" s="151"/>
      <c r="AG436" s="151" t="s">
        <v>120</v>
      </c>
      <c r="AH436" s="151">
        <v>0</v>
      </c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1" x14ac:dyDescent="0.2">
      <c r="A437" s="158"/>
      <c r="B437" s="159"/>
      <c r="C437" s="247"/>
      <c r="D437" s="248"/>
      <c r="E437" s="248"/>
      <c r="F437" s="248"/>
      <c r="G437" s="248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51"/>
      <c r="Z437" s="151"/>
      <c r="AA437" s="151"/>
      <c r="AB437" s="151"/>
      <c r="AC437" s="151"/>
      <c r="AD437" s="151"/>
      <c r="AE437" s="151"/>
      <c r="AF437" s="151"/>
      <c r="AG437" s="151" t="s">
        <v>122</v>
      </c>
      <c r="AH437" s="151"/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 x14ac:dyDescent="0.2">
      <c r="A438" s="164" t="s">
        <v>111</v>
      </c>
      <c r="B438" s="165" t="s">
        <v>69</v>
      </c>
      <c r="C438" s="178" t="s">
        <v>70</v>
      </c>
      <c r="D438" s="166"/>
      <c r="E438" s="167"/>
      <c r="F438" s="168"/>
      <c r="G438" s="168">
        <f>SUMIF(AG439:AG450,"&lt;&gt;NOR",G439:G450)</f>
        <v>0</v>
      </c>
      <c r="H438" s="168"/>
      <c r="I438" s="168">
        <f>SUM(I439:I450)</f>
        <v>0</v>
      </c>
      <c r="J438" s="168"/>
      <c r="K438" s="168">
        <f>SUM(K439:K450)</f>
        <v>0</v>
      </c>
      <c r="L438" s="168"/>
      <c r="M438" s="168">
        <f>SUM(M439:M450)</f>
        <v>0</v>
      </c>
      <c r="N438" s="168"/>
      <c r="O438" s="168">
        <f>SUM(O439:O450)</f>
        <v>0.29000000000000004</v>
      </c>
      <c r="P438" s="168"/>
      <c r="Q438" s="168">
        <f>SUM(Q439:Q450)</f>
        <v>0</v>
      </c>
      <c r="R438" s="168"/>
      <c r="S438" s="168"/>
      <c r="T438" s="169"/>
      <c r="U438" s="163"/>
      <c r="V438" s="163">
        <f>SUM(V439:V450)</f>
        <v>0</v>
      </c>
      <c r="W438" s="163"/>
      <c r="X438" s="163"/>
      <c r="AG438" t="s">
        <v>112</v>
      </c>
    </row>
    <row r="439" spans="1:60" outlineLevel="1" x14ac:dyDescent="0.2">
      <c r="A439" s="170">
        <v>89</v>
      </c>
      <c r="B439" s="171" t="s">
        <v>425</v>
      </c>
      <c r="C439" s="179" t="s">
        <v>426</v>
      </c>
      <c r="D439" s="172" t="s">
        <v>219</v>
      </c>
      <c r="E439" s="173">
        <v>2</v>
      </c>
      <c r="F439" s="174"/>
      <c r="G439" s="175">
        <f>ROUND(E439*F439,2)</f>
        <v>0</v>
      </c>
      <c r="H439" s="174"/>
      <c r="I439" s="175">
        <f>ROUND(E439*H439,2)</f>
        <v>0</v>
      </c>
      <c r="J439" s="174"/>
      <c r="K439" s="175">
        <f>ROUND(E439*J439,2)</f>
        <v>0</v>
      </c>
      <c r="L439" s="175">
        <v>21</v>
      </c>
      <c r="M439" s="175">
        <f>G439*(1+L439/100)</f>
        <v>0</v>
      </c>
      <c r="N439" s="175">
        <v>7.0000000000000007E-2</v>
      </c>
      <c r="O439" s="175">
        <f>ROUND(E439*N439,2)</f>
        <v>0.14000000000000001</v>
      </c>
      <c r="P439" s="175">
        <v>0</v>
      </c>
      <c r="Q439" s="175">
        <f>ROUND(E439*P439,2)</f>
        <v>0</v>
      </c>
      <c r="R439" s="175"/>
      <c r="S439" s="175" t="s">
        <v>201</v>
      </c>
      <c r="T439" s="176" t="s">
        <v>202</v>
      </c>
      <c r="U439" s="160">
        <v>0</v>
      </c>
      <c r="V439" s="160">
        <f>ROUND(E439*U439,2)</f>
        <v>0</v>
      </c>
      <c r="W439" s="160"/>
      <c r="X439" s="160" t="s">
        <v>117</v>
      </c>
      <c r="Y439" s="151"/>
      <c r="Z439" s="151"/>
      <c r="AA439" s="151"/>
      <c r="AB439" s="151"/>
      <c r="AC439" s="151"/>
      <c r="AD439" s="151"/>
      <c r="AE439" s="151"/>
      <c r="AF439" s="151"/>
      <c r="AG439" s="151" t="s">
        <v>118</v>
      </c>
      <c r="AH439" s="151"/>
      <c r="AI439" s="151"/>
      <c r="AJ439" s="151"/>
      <c r="AK439" s="151"/>
      <c r="AL439" s="151"/>
      <c r="AM439" s="151"/>
      <c r="AN439" s="151"/>
      <c r="AO439" s="151"/>
      <c r="AP439" s="151"/>
      <c r="AQ439" s="151"/>
      <c r="AR439" s="151"/>
      <c r="AS439" s="151"/>
      <c r="AT439" s="151"/>
      <c r="AU439" s="151"/>
      <c r="AV439" s="151"/>
      <c r="AW439" s="151"/>
      <c r="AX439" s="151"/>
      <c r="AY439" s="151"/>
      <c r="AZ439" s="151"/>
      <c r="BA439" s="151"/>
      <c r="BB439" s="151"/>
      <c r="BC439" s="151"/>
      <c r="BD439" s="151"/>
      <c r="BE439" s="151"/>
      <c r="BF439" s="151"/>
      <c r="BG439" s="151"/>
      <c r="BH439" s="151"/>
    </row>
    <row r="440" spans="1:60" outlineLevel="1" x14ac:dyDescent="0.2">
      <c r="A440" s="158"/>
      <c r="B440" s="159"/>
      <c r="C440" s="180" t="s">
        <v>427</v>
      </c>
      <c r="D440" s="161"/>
      <c r="E440" s="162">
        <v>2</v>
      </c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51"/>
      <c r="Z440" s="151"/>
      <c r="AA440" s="151"/>
      <c r="AB440" s="151"/>
      <c r="AC440" s="151"/>
      <c r="AD440" s="151"/>
      <c r="AE440" s="151"/>
      <c r="AF440" s="151"/>
      <c r="AG440" s="151" t="s">
        <v>120</v>
      </c>
      <c r="AH440" s="151">
        <v>0</v>
      </c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outlineLevel="1" x14ac:dyDescent="0.2">
      <c r="A441" s="158"/>
      <c r="B441" s="159"/>
      <c r="C441" s="180" t="s">
        <v>428</v>
      </c>
      <c r="D441" s="161"/>
      <c r="E441" s="162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51"/>
      <c r="Z441" s="151"/>
      <c r="AA441" s="151"/>
      <c r="AB441" s="151"/>
      <c r="AC441" s="151"/>
      <c r="AD441" s="151"/>
      <c r="AE441" s="151"/>
      <c r="AF441" s="151"/>
      <c r="AG441" s="151" t="s">
        <v>120</v>
      </c>
      <c r="AH441" s="151">
        <v>0</v>
      </c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outlineLevel="1" x14ac:dyDescent="0.2">
      <c r="A442" s="158"/>
      <c r="B442" s="159"/>
      <c r="C442" s="247"/>
      <c r="D442" s="248"/>
      <c r="E442" s="248"/>
      <c r="F442" s="248"/>
      <c r="G442" s="248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51"/>
      <c r="Z442" s="151"/>
      <c r="AA442" s="151"/>
      <c r="AB442" s="151"/>
      <c r="AC442" s="151"/>
      <c r="AD442" s="151"/>
      <c r="AE442" s="151"/>
      <c r="AF442" s="151"/>
      <c r="AG442" s="151" t="s">
        <v>122</v>
      </c>
      <c r="AH442" s="151"/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51"/>
      <c r="BB442" s="151"/>
      <c r="BC442" s="151"/>
      <c r="BD442" s="151"/>
      <c r="BE442" s="151"/>
      <c r="BF442" s="151"/>
      <c r="BG442" s="151"/>
      <c r="BH442" s="151"/>
    </row>
    <row r="443" spans="1:60" outlineLevel="1" x14ac:dyDescent="0.2">
      <c r="A443" s="170">
        <v>90</v>
      </c>
      <c r="B443" s="171" t="s">
        <v>429</v>
      </c>
      <c r="C443" s="179" t="s">
        <v>430</v>
      </c>
      <c r="D443" s="172" t="s">
        <v>219</v>
      </c>
      <c r="E443" s="173">
        <v>2</v>
      </c>
      <c r="F443" s="174"/>
      <c r="G443" s="175">
        <f>ROUND(E443*F443,2)</f>
        <v>0</v>
      </c>
      <c r="H443" s="174"/>
      <c r="I443" s="175">
        <f>ROUND(E443*H443,2)</f>
        <v>0</v>
      </c>
      <c r="J443" s="174"/>
      <c r="K443" s="175">
        <f>ROUND(E443*J443,2)</f>
        <v>0</v>
      </c>
      <c r="L443" s="175">
        <v>21</v>
      </c>
      <c r="M443" s="175">
        <f>G443*(1+L443/100)</f>
        <v>0</v>
      </c>
      <c r="N443" s="175">
        <v>0.05</v>
      </c>
      <c r="O443" s="175">
        <f>ROUND(E443*N443,2)</f>
        <v>0.1</v>
      </c>
      <c r="P443" s="175">
        <v>0</v>
      </c>
      <c r="Q443" s="175">
        <f>ROUND(E443*P443,2)</f>
        <v>0</v>
      </c>
      <c r="R443" s="175"/>
      <c r="S443" s="175" t="s">
        <v>201</v>
      </c>
      <c r="T443" s="176" t="s">
        <v>202</v>
      </c>
      <c r="U443" s="160">
        <v>0</v>
      </c>
      <c r="V443" s="160">
        <f>ROUND(E443*U443,2)</f>
        <v>0</v>
      </c>
      <c r="W443" s="160"/>
      <c r="X443" s="160" t="s">
        <v>117</v>
      </c>
      <c r="Y443" s="151"/>
      <c r="Z443" s="151"/>
      <c r="AA443" s="151"/>
      <c r="AB443" s="151"/>
      <c r="AC443" s="151"/>
      <c r="AD443" s="151"/>
      <c r="AE443" s="151"/>
      <c r="AF443" s="151"/>
      <c r="AG443" s="151" t="s">
        <v>118</v>
      </c>
      <c r="AH443" s="151"/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outlineLevel="1" x14ac:dyDescent="0.2">
      <c r="A444" s="158"/>
      <c r="B444" s="159"/>
      <c r="C444" s="180" t="s">
        <v>431</v>
      </c>
      <c r="D444" s="161"/>
      <c r="E444" s="162">
        <v>2</v>
      </c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51"/>
      <c r="Z444" s="151"/>
      <c r="AA444" s="151"/>
      <c r="AB444" s="151"/>
      <c r="AC444" s="151"/>
      <c r="AD444" s="151"/>
      <c r="AE444" s="151"/>
      <c r="AF444" s="151"/>
      <c r="AG444" s="151" t="s">
        <v>120</v>
      </c>
      <c r="AH444" s="151">
        <v>0</v>
      </c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51"/>
      <c r="BB444" s="151"/>
      <c r="BC444" s="151"/>
      <c r="BD444" s="151"/>
      <c r="BE444" s="151"/>
      <c r="BF444" s="151"/>
      <c r="BG444" s="151"/>
      <c r="BH444" s="151"/>
    </row>
    <row r="445" spans="1:60" outlineLevel="1" x14ac:dyDescent="0.2">
      <c r="A445" s="158"/>
      <c r="B445" s="159"/>
      <c r="C445" s="180" t="s">
        <v>428</v>
      </c>
      <c r="D445" s="161"/>
      <c r="E445" s="162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51"/>
      <c r="Z445" s="151"/>
      <c r="AA445" s="151"/>
      <c r="AB445" s="151"/>
      <c r="AC445" s="151"/>
      <c r="AD445" s="151"/>
      <c r="AE445" s="151"/>
      <c r="AF445" s="151"/>
      <c r="AG445" s="151" t="s">
        <v>120</v>
      </c>
      <c r="AH445" s="151">
        <v>0</v>
      </c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outlineLevel="1" x14ac:dyDescent="0.2">
      <c r="A446" s="158"/>
      <c r="B446" s="159"/>
      <c r="C446" s="247"/>
      <c r="D446" s="248"/>
      <c r="E446" s="248"/>
      <c r="F446" s="248"/>
      <c r="G446" s="248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51"/>
      <c r="Z446" s="151"/>
      <c r="AA446" s="151"/>
      <c r="AB446" s="151"/>
      <c r="AC446" s="151"/>
      <c r="AD446" s="151"/>
      <c r="AE446" s="151"/>
      <c r="AF446" s="151"/>
      <c r="AG446" s="151" t="s">
        <v>122</v>
      </c>
      <c r="AH446" s="151"/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outlineLevel="1" x14ac:dyDescent="0.2">
      <c r="A447" s="170">
        <v>91</v>
      </c>
      <c r="B447" s="171" t="s">
        <v>432</v>
      </c>
      <c r="C447" s="179" t="s">
        <v>433</v>
      </c>
      <c r="D447" s="172" t="s">
        <v>219</v>
      </c>
      <c r="E447" s="173">
        <v>1</v>
      </c>
      <c r="F447" s="174"/>
      <c r="G447" s="175">
        <f>ROUND(E447*F447,2)</f>
        <v>0</v>
      </c>
      <c r="H447" s="174"/>
      <c r="I447" s="175">
        <f>ROUND(E447*H447,2)</f>
        <v>0</v>
      </c>
      <c r="J447" s="174"/>
      <c r="K447" s="175">
        <f>ROUND(E447*J447,2)</f>
        <v>0</v>
      </c>
      <c r="L447" s="175">
        <v>21</v>
      </c>
      <c r="M447" s="175">
        <f>G447*(1+L447/100)</f>
        <v>0</v>
      </c>
      <c r="N447" s="175">
        <v>0.05</v>
      </c>
      <c r="O447" s="175">
        <f>ROUND(E447*N447,2)</f>
        <v>0.05</v>
      </c>
      <c r="P447" s="175">
        <v>0</v>
      </c>
      <c r="Q447" s="175">
        <f>ROUND(E447*P447,2)</f>
        <v>0</v>
      </c>
      <c r="R447" s="175"/>
      <c r="S447" s="175" t="s">
        <v>201</v>
      </c>
      <c r="T447" s="176" t="s">
        <v>202</v>
      </c>
      <c r="U447" s="160">
        <v>0</v>
      </c>
      <c r="V447" s="160">
        <f>ROUND(E447*U447,2)</f>
        <v>0</v>
      </c>
      <c r="W447" s="160"/>
      <c r="X447" s="160" t="s">
        <v>117</v>
      </c>
      <c r="Y447" s="151"/>
      <c r="Z447" s="151"/>
      <c r="AA447" s="151"/>
      <c r="AB447" s="151"/>
      <c r="AC447" s="151"/>
      <c r="AD447" s="151"/>
      <c r="AE447" s="151"/>
      <c r="AF447" s="151"/>
      <c r="AG447" s="151" t="s">
        <v>118</v>
      </c>
      <c r="AH447" s="151"/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outlineLevel="1" x14ac:dyDescent="0.2">
      <c r="A448" s="158"/>
      <c r="B448" s="159"/>
      <c r="C448" s="180" t="s">
        <v>434</v>
      </c>
      <c r="D448" s="161"/>
      <c r="E448" s="162">
        <v>1</v>
      </c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51"/>
      <c r="Z448" s="151"/>
      <c r="AA448" s="151"/>
      <c r="AB448" s="151"/>
      <c r="AC448" s="151"/>
      <c r="AD448" s="151"/>
      <c r="AE448" s="151"/>
      <c r="AF448" s="151"/>
      <c r="AG448" s="151" t="s">
        <v>120</v>
      </c>
      <c r="AH448" s="151">
        <v>0</v>
      </c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51"/>
      <c r="BB448" s="151"/>
      <c r="BC448" s="151"/>
      <c r="BD448" s="151"/>
      <c r="BE448" s="151"/>
      <c r="BF448" s="151"/>
      <c r="BG448" s="151"/>
      <c r="BH448" s="151"/>
    </row>
    <row r="449" spans="1:60" outlineLevel="1" x14ac:dyDescent="0.2">
      <c r="A449" s="158"/>
      <c r="B449" s="159"/>
      <c r="C449" s="180" t="s">
        <v>428</v>
      </c>
      <c r="D449" s="161"/>
      <c r="E449" s="162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51"/>
      <c r="Z449" s="151"/>
      <c r="AA449" s="151"/>
      <c r="AB449" s="151"/>
      <c r="AC449" s="151"/>
      <c r="AD449" s="151"/>
      <c r="AE449" s="151"/>
      <c r="AF449" s="151"/>
      <c r="AG449" s="151" t="s">
        <v>120</v>
      </c>
      <c r="AH449" s="151">
        <v>0</v>
      </c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outlineLevel="1" x14ac:dyDescent="0.2">
      <c r="A450" s="158"/>
      <c r="B450" s="159"/>
      <c r="C450" s="247"/>
      <c r="D450" s="248"/>
      <c r="E450" s="248"/>
      <c r="F450" s="248"/>
      <c r="G450" s="248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51"/>
      <c r="Z450" s="151"/>
      <c r="AA450" s="151"/>
      <c r="AB450" s="151"/>
      <c r="AC450" s="151"/>
      <c r="AD450" s="151"/>
      <c r="AE450" s="151"/>
      <c r="AF450" s="151"/>
      <c r="AG450" s="151" t="s">
        <v>122</v>
      </c>
      <c r="AH450" s="151"/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x14ac:dyDescent="0.2">
      <c r="A451" s="164" t="s">
        <v>111</v>
      </c>
      <c r="B451" s="165" t="s">
        <v>71</v>
      </c>
      <c r="C451" s="178" t="s">
        <v>72</v>
      </c>
      <c r="D451" s="166"/>
      <c r="E451" s="167"/>
      <c r="F451" s="168"/>
      <c r="G451" s="168">
        <f>SUMIF(AG452:AG457,"&lt;&gt;NOR",G452:G457)</f>
        <v>0</v>
      </c>
      <c r="H451" s="168"/>
      <c r="I451" s="168">
        <f>SUM(I452:I457)</f>
        <v>0</v>
      </c>
      <c r="J451" s="168"/>
      <c r="K451" s="168">
        <f>SUM(K452:K457)</f>
        <v>0</v>
      </c>
      <c r="L451" s="168"/>
      <c r="M451" s="168">
        <f>SUM(M452:M457)</f>
        <v>0</v>
      </c>
      <c r="N451" s="168"/>
      <c r="O451" s="168">
        <f>SUM(O452:O457)</f>
        <v>0</v>
      </c>
      <c r="P451" s="168"/>
      <c r="Q451" s="168">
        <f>SUM(Q452:Q457)</f>
        <v>1.31</v>
      </c>
      <c r="R451" s="168"/>
      <c r="S451" s="168"/>
      <c r="T451" s="169"/>
      <c r="U451" s="163"/>
      <c r="V451" s="163">
        <f>SUM(V452:V457)</f>
        <v>0</v>
      </c>
      <c r="W451" s="163"/>
      <c r="X451" s="163"/>
      <c r="AG451" t="s">
        <v>112</v>
      </c>
    </row>
    <row r="452" spans="1:60" outlineLevel="1" x14ac:dyDescent="0.2">
      <c r="A452" s="170">
        <v>92</v>
      </c>
      <c r="B452" s="171" t="s">
        <v>435</v>
      </c>
      <c r="C452" s="179" t="s">
        <v>436</v>
      </c>
      <c r="D452" s="172" t="s">
        <v>219</v>
      </c>
      <c r="E452" s="173">
        <v>16</v>
      </c>
      <c r="F452" s="174"/>
      <c r="G452" s="175">
        <f>ROUND(E452*F452,2)</f>
        <v>0</v>
      </c>
      <c r="H452" s="174"/>
      <c r="I452" s="175">
        <f>ROUND(E452*H452,2)</f>
        <v>0</v>
      </c>
      <c r="J452" s="174"/>
      <c r="K452" s="175">
        <f>ROUND(E452*J452,2)</f>
        <v>0</v>
      </c>
      <c r="L452" s="175">
        <v>21</v>
      </c>
      <c r="M452" s="175">
        <f>G452*(1+L452/100)</f>
        <v>0</v>
      </c>
      <c r="N452" s="175">
        <v>0</v>
      </c>
      <c r="O452" s="175">
        <f>ROUND(E452*N452,2)</f>
        <v>0</v>
      </c>
      <c r="P452" s="175">
        <v>8.2000000000000003E-2</v>
      </c>
      <c r="Q452" s="175">
        <f>ROUND(E452*P452,2)</f>
        <v>1.31</v>
      </c>
      <c r="R452" s="175"/>
      <c r="S452" s="175" t="s">
        <v>116</v>
      </c>
      <c r="T452" s="176" t="s">
        <v>116</v>
      </c>
      <c r="U452" s="160">
        <v>0</v>
      </c>
      <c r="V452" s="160">
        <f>ROUND(E452*U452,2)</f>
        <v>0</v>
      </c>
      <c r="W452" s="160"/>
      <c r="X452" s="160" t="s">
        <v>117</v>
      </c>
      <c r="Y452" s="151"/>
      <c r="Z452" s="151"/>
      <c r="AA452" s="151"/>
      <c r="AB452" s="151"/>
      <c r="AC452" s="151"/>
      <c r="AD452" s="151"/>
      <c r="AE452" s="151"/>
      <c r="AF452" s="151"/>
      <c r="AG452" s="151" t="s">
        <v>118</v>
      </c>
      <c r="AH452" s="151"/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outlineLevel="1" x14ac:dyDescent="0.2">
      <c r="A453" s="158"/>
      <c r="B453" s="159"/>
      <c r="C453" s="180" t="s">
        <v>342</v>
      </c>
      <c r="D453" s="161"/>
      <c r="E453" s="162">
        <v>2</v>
      </c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51"/>
      <c r="Z453" s="151"/>
      <c r="AA453" s="151"/>
      <c r="AB453" s="151"/>
      <c r="AC453" s="151"/>
      <c r="AD453" s="151"/>
      <c r="AE453" s="151"/>
      <c r="AF453" s="151"/>
      <c r="AG453" s="151" t="s">
        <v>120</v>
      </c>
      <c r="AH453" s="151">
        <v>0</v>
      </c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</row>
    <row r="454" spans="1:60" outlineLevel="1" x14ac:dyDescent="0.2">
      <c r="A454" s="158"/>
      <c r="B454" s="159"/>
      <c r="C454" s="180" t="s">
        <v>343</v>
      </c>
      <c r="D454" s="161"/>
      <c r="E454" s="162">
        <v>2</v>
      </c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51"/>
      <c r="Z454" s="151"/>
      <c r="AA454" s="151"/>
      <c r="AB454" s="151"/>
      <c r="AC454" s="151"/>
      <c r="AD454" s="151"/>
      <c r="AE454" s="151"/>
      <c r="AF454" s="151"/>
      <c r="AG454" s="151" t="s">
        <v>120</v>
      </c>
      <c r="AH454" s="151">
        <v>0</v>
      </c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1" x14ac:dyDescent="0.2">
      <c r="A455" s="158"/>
      <c r="B455" s="159"/>
      <c r="C455" s="180" t="s">
        <v>437</v>
      </c>
      <c r="D455" s="161"/>
      <c r="E455" s="162">
        <v>12</v>
      </c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51"/>
      <c r="Z455" s="151"/>
      <c r="AA455" s="151"/>
      <c r="AB455" s="151"/>
      <c r="AC455" s="151"/>
      <c r="AD455" s="151"/>
      <c r="AE455" s="151"/>
      <c r="AF455" s="151"/>
      <c r="AG455" s="151" t="s">
        <v>120</v>
      </c>
      <c r="AH455" s="151">
        <v>0</v>
      </c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outlineLevel="1" x14ac:dyDescent="0.2">
      <c r="A456" s="158"/>
      <c r="B456" s="159"/>
      <c r="C456" s="180" t="s">
        <v>121</v>
      </c>
      <c r="D456" s="161"/>
      <c r="E456" s="162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51"/>
      <c r="Z456" s="151"/>
      <c r="AA456" s="151"/>
      <c r="AB456" s="151"/>
      <c r="AC456" s="151"/>
      <c r="AD456" s="151"/>
      <c r="AE456" s="151"/>
      <c r="AF456" s="151"/>
      <c r="AG456" s="151" t="s">
        <v>120</v>
      </c>
      <c r="AH456" s="151">
        <v>0</v>
      </c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1" x14ac:dyDescent="0.2">
      <c r="A457" s="158"/>
      <c r="B457" s="159"/>
      <c r="C457" s="247"/>
      <c r="D457" s="248"/>
      <c r="E457" s="248"/>
      <c r="F457" s="248"/>
      <c r="G457" s="248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51"/>
      <c r="Z457" s="151"/>
      <c r="AA457" s="151"/>
      <c r="AB457" s="151"/>
      <c r="AC457" s="151"/>
      <c r="AD457" s="151"/>
      <c r="AE457" s="151"/>
      <c r="AF457" s="151"/>
      <c r="AG457" s="151" t="s">
        <v>122</v>
      </c>
      <c r="AH457" s="151"/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51"/>
      <c r="BB457" s="151"/>
      <c r="BC457" s="151"/>
      <c r="BD457" s="151"/>
      <c r="BE457" s="151"/>
      <c r="BF457" s="151"/>
      <c r="BG457" s="151"/>
      <c r="BH457" s="151"/>
    </row>
    <row r="458" spans="1:60" x14ac:dyDescent="0.2">
      <c r="A458" s="164" t="s">
        <v>111</v>
      </c>
      <c r="B458" s="165" t="s">
        <v>73</v>
      </c>
      <c r="C458" s="178" t="s">
        <v>74</v>
      </c>
      <c r="D458" s="166"/>
      <c r="E458" s="167"/>
      <c r="F458" s="168"/>
      <c r="G458" s="168">
        <f>SUMIF(AG459:AG460,"&lt;&gt;NOR",G459:G460)</f>
        <v>0</v>
      </c>
      <c r="H458" s="168"/>
      <c r="I458" s="168">
        <f>SUM(I459:I460)</f>
        <v>0</v>
      </c>
      <c r="J458" s="168"/>
      <c r="K458" s="168">
        <f>SUM(K459:K460)</f>
        <v>0</v>
      </c>
      <c r="L458" s="168"/>
      <c r="M458" s="168">
        <f>SUM(M459:M460)</f>
        <v>0</v>
      </c>
      <c r="N458" s="168"/>
      <c r="O458" s="168">
        <f>SUM(O459:O460)</f>
        <v>0</v>
      </c>
      <c r="P458" s="168"/>
      <c r="Q458" s="168">
        <f>SUM(Q459:Q460)</f>
        <v>0</v>
      </c>
      <c r="R458" s="168"/>
      <c r="S458" s="168"/>
      <c r="T458" s="169"/>
      <c r="U458" s="163"/>
      <c r="V458" s="163">
        <f>SUM(V459:V460)</f>
        <v>0</v>
      </c>
      <c r="W458" s="163"/>
      <c r="X458" s="163"/>
      <c r="AG458" t="s">
        <v>112</v>
      </c>
    </row>
    <row r="459" spans="1:60" outlineLevel="1" x14ac:dyDescent="0.2">
      <c r="A459" s="170">
        <v>93</v>
      </c>
      <c r="B459" s="171" t="s">
        <v>438</v>
      </c>
      <c r="C459" s="179" t="s">
        <v>439</v>
      </c>
      <c r="D459" s="172" t="s">
        <v>381</v>
      </c>
      <c r="E459" s="173">
        <v>2122.33509</v>
      </c>
      <c r="F459" s="174"/>
      <c r="G459" s="175">
        <f>ROUND(E459*F459,2)</f>
        <v>0</v>
      </c>
      <c r="H459" s="174"/>
      <c r="I459" s="175">
        <f>ROUND(E459*H459,2)</f>
        <v>0</v>
      </c>
      <c r="J459" s="174"/>
      <c r="K459" s="175">
        <f>ROUND(E459*J459,2)</f>
        <v>0</v>
      </c>
      <c r="L459" s="175">
        <v>21</v>
      </c>
      <c r="M459" s="175">
        <f>G459*(1+L459/100)</f>
        <v>0</v>
      </c>
      <c r="N459" s="175">
        <v>0</v>
      </c>
      <c r="O459" s="175">
        <f>ROUND(E459*N459,2)</f>
        <v>0</v>
      </c>
      <c r="P459" s="175">
        <v>0</v>
      </c>
      <c r="Q459" s="175">
        <f>ROUND(E459*P459,2)</f>
        <v>0</v>
      </c>
      <c r="R459" s="175"/>
      <c r="S459" s="175" t="s">
        <v>116</v>
      </c>
      <c r="T459" s="176" t="s">
        <v>116</v>
      </c>
      <c r="U459" s="160">
        <v>0</v>
      </c>
      <c r="V459" s="160">
        <f>ROUND(E459*U459,2)</f>
        <v>0</v>
      </c>
      <c r="W459" s="160"/>
      <c r="X459" s="160" t="s">
        <v>117</v>
      </c>
      <c r="Y459" s="151"/>
      <c r="Z459" s="151"/>
      <c r="AA459" s="151"/>
      <c r="AB459" s="151"/>
      <c r="AC459" s="151"/>
      <c r="AD459" s="151"/>
      <c r="AE459" s="151"/>
      <c r="AF459" s="151"/>
      <c r="AG459" s="151" t="s">
        <v>118</v>
      </c>
      <c r="AH459" s="151"/>
      <c r="AI459" s="151"/>
      <c r="AJ459" s="151"/>
      <c r="AK459" s="151"/>
      <c r="AL459" s="151"/>
      <c r="AM459" s="151"/>
      <c r="AN459" s="151"/>
      <c r="AO459" s="151"/>
      <c r="AP459" s="151"/>
      <c r="AQ459" s="151"/>
      <c r="AR459" s="151"/>
      <c r="AS459" s="151"/>
      <c r="AT459" s="151"/>
      <c r="AU459" s="151"/>
      <c r="AV459" s="151"/>
      <c r="AW459" s="151"/>
      <c r="AX459" s="151"/>
      <c r="AY459" s="151"/>
      <c r="AZ459" s="151"/>
      <c r="BA459" s="151"/>
      <c r="BB459" s="151"/>
      <c r="BC459" s="151"/>
      <c r="BD459" s="151"/>
      <c r="BE459" s="151"/>
      <c r="BF459" s="151"/>
      <c r="BG459" s="151"/>
      <c r="BH459" s="151"/>
    </row>
    <row r="460" spans="1:60" outlineLevel="1" x14ac:dyDescent="0.2">
      <c r="A460" s="158"/>
      <c r="B460" s="159"/>
      <c r="C460" s="249"/>
      <c r="D460" s="250"/>
      <c r="E460" s="250"/>
      <c r="F460" s="250"/>
      <c r="G460" s="25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51"/>
      <c r="Z460" s="151"/>
      <c r="AA460" s="151"/>
      <c r="AB460" s="151"/>
      <c r="AC460" s="151"/>
      <c r="AD460" s="151"/>
      <c r="AE460" s="151"/>
      <c r="AF460" s="151"/>
      <c r="AG460" s="151" t="s">
        <v>122</v>
      </c>
      <c r="AH460" s="151"/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x14ac:dyDescent="0.2">
      <c r="A461" s="164" t="s">
        <v>111</v>
      </c>
      <c r="B461" s="165" t="s">
        <v>75</v>
      </c>
      <c r="C461" s="178" t="s">
        <v>76</v>
      </c>
      <c r="D461" s="166"/>
      <c r="E461" s="167"/>
      <c r="F461" s="168"/>
      <c r="G461" s="168">
        <f>SUMIF(AG462:AG469,"&lt;&gt;NOR",G462:G469)</f>
        <v>0</v>
      </c>
      <c r="H461" s="168"/>
      <c r="I461" s="168">
        <f>SUM(I462:I469)</f>
        <v>0</v>
      </c>
      <c r="J461" s="168"/>
      <c r="K461" s="168">
        <f>SUM(K462:K469)</f>
        <v>0</v>
      </c>
      <c r="L461" s="168"/>
      <c r="M461" s="168">
        <f>SUM(M462:M469)</f>
        <v>0</v>
      </c>
      <c r="N461" s="168"/>
      <c r="O461" s="168">
        <f>SUM(O462:O469)</f>
        <v>0.02</v>
      </c>
      <c r="P461" s="168"/>
      <c r="Q461" s="168">
        <f>SUM(Q462:Q469)</f>
        <v>0</v>
      </c>
      <c r="R461" s="168"/>
      <c r="S461" s="168"/>
      <c r="T461" s="169"/>
      <c r="U461" s="163"/>
      <c r="V461" s="163">
        <f>SUM(V462:V469)</f>
        <v>0</v>
      </c>
      <c r="W461" s="163"/>
      <c r="X461" s="163"/>
      <c r="AG461" t="s">
        <v>112</v>
      </c>
    </row>
    <row r="462" spans="1:60" outlineLevel="1" x14ac:dyDescent="0.2">
      <c r="A462" s="170">
        <v>94</v>
      </c>
      <c r="B462" s="171" t="s">
        <v>440</v>
      </c>
      <c r="C462" s="179" t="s">
        <v>441</v>
      </c>
      <c r="D462" s="172" t="s">
        <v>115</v>
      </c>
      <c r="E462" s="173">
        <v>25</v>
      </c>
      <c r="F462" s="174"/>
      <c r="G462" s="175">
        <f>ROUND(E462*F462,2)</f>
        <v>0</v>
      </c>
      <c r="H462" s="174"/>
      <c r="I462" s="175">
        <f>ROUND(E462*H462,2)</f>
        <v>0</v>
      </c>
      <c r="J462" s="174"/>
      <c r="K462" s="175">
        <f>ROUND(E462*J462,2)</f>
        <v>0</v>
      </c>
      <c r="L462" s="175">
        <v>21</v>
      </c>
      <c r="M462" s="175">
        <f>G462*(1+L462/100)</f>
        <v>0</v>
      </c>
      <c r="N462" s="175">
        <v>1.7000000000000001E-4</v>
      </c>
      <c r="O462" s="175">
        <f>ROUND(E462*N462,2)</f>
        <v>0</v>
      </c>
      <c r="P462" s="175">
        <v>0</v>
      </c>
      <c r="Q462" s="175">
        <f>ROUND(E462*P462,2)</f>
        <v>0</v>
      </c>
      <c r="R462" s="175"/>
      <c r="S462" s="175" t="s">
        <v>116</v>
      </c>
      <c r="T462" s="176" t="s">
        <v>116</v>
      </c>
      <c r="U462" s="160">
        <v>0</v>
      </c>
      <c r="V462" s="160">
        <f>ROUND(E462*U462,2)</f>
        <v>0</v>
      </c>
      <c r="W462" s="160"/>
      <c r="X462" s="160" t="s">
        <v>117</v>
      </c>
      <c r="Y462" s="151"/>
      <c r="Z462" s="151"/>
      <c r="AA462" s="151"/>
      <c r="AB462" s="151"/>
      <c r="AC462" s="151"/>
      <c r="AD462" s="151"/>
      <c r="AE462" s="151"/>
      <c r="AF462" s="151"/>
      <c r="AG462" s="151" t="s">
        <v>442</v>
      </c>
      <c r="AH462" s="151"/>
      <c r="AI462" s="151"/>
      <c r="AJ462" s="151"/>
      <c r="AK462" s="151"/>
      <c r="AL462" s="151"/>
      <c r="AM462" s="151"/>
      <c r="AN462" s="151"/>
      <c r="AO462" s="151"/>
      <c r="AP462" s="151"/>
      <c r="AQ462" s="151"/>
      <c r="AR462" s="151"/>
      <c r="AS462" s="151"/>
      <c r="AT462" s="151"/>
      <c r="AU462" s="151"/>
      <c r="AV462" s="151"/>
      <c r="AW462" s="151"/>
      <c r="AX462" s="151"/>
      <c r="AY462" s="151"/>
      <c r="AZ462" s="151"/>
      <c r="BA462" s="151"/>
      <c r="BB462" s="151"/>
      <c r="BC462" s="151"/>
      <c r="BD462" s="151"/>
      <c r="BE462" s="151"/>
      <c r="BF462" s="151"/>
      <c r="BG462" s="151"/>
      <c r="BH462" s="151"/>
    </row>
    <row r="463" spans="1:60" outlineLevel="1" x14ac:dyDescent="0.2">
      <c r="A463" s="158"/>
      <c r="B463" s="159"/>
      <c r="C463" s="180" t="s">
        <v>443</v>
      </c>
      <c r="D463" s="161"/>
      <c r="E463" s="162">
        <v>25</v>
      </c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51"/>
      <c r="Z463" s="151"/>
      <c r="AA463" s="151"/>
      <c r="AB463" s="151"/>
      <c r="AC463" s="151"/>
      <c r="AD463" s="151"/>
      <c r="AE463" s="151"/>
      <c r="AF463" s="151"/>
      <c r="AG463" s="151" t="s">
        <v>120</v>
      </c>
      <c r="AH463" s="151">
        <v>0</v>
      </c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outlineLevel="1" x14ac:dyDescent="0.2">
      <c r="A464" s="158"/>
      <c r="B464" s="159"/>
      <c r="C464" s="180" t="s">
        <v>156</v>
      </c>
      <c r="D464" s="161"/>
      <c r="E464" s="162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51"/>
      <c r="Z464" s="151"/>
      <c r="AA464" s="151"/>
      <c r="AB464" s="151"/>
      <c r="AC464" s="151"/>
      <c r="AD464" s="151"/>
      <c r="AE464" s="151"/>
      <c r="AF464" s="151"/>
      <c r="AG464" s="151" t="s">
        <v>120</v>
      </c>
      <c r="AH464" s="151">
        <v>0</v>
      </c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outlineLevel="1" x14ac:dyDescent="0.2">
      <c r="A465" s="158"/>
      <c r="B465" s="159"/>
      <c r="C465" s="247"/>
      <c r="D465" s="248"/>
      <c r="E465" s="248"/>
      <c r="F465" s="248"/>
      <c r="G465" s="248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51"/>
      <c r="Z465" s="151"/>
      <c r="AA465" s="151"/>
      <c r="AB465" s="151"/>
      <c r="AC465" s="151"/>
      <c r="AD465" s="151"/>
      <c r="AE465" s="151"/>
      <c r="AF465" s="151"/>
      <c r="AG465" s="151" t="s">
        <v>122</v>
      </c>
      <c r="AH465" s="151"/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outlineLevel="1" x14ac:dyDescent="0.2">
      <c r="A466" s="170">
        <v>95</v>
      </c>
      <c r="B466" s="171" t="s">
        <v>444</v>
      </c>
      <c r="C466" s="179" t="s">
        <v>445</v>
      </c>
      <c r="D466" s="172" t="s">
        <v>115</v>
      </c>
      <c r="E466" s="173">
        <v>26.25</v>
      </c>
      <c r="F466" s="174"/>
      <c r="G466" s="175">
        <f>ROUND(E466*F466,2)</f>
        <v>0</v>
      </c>
      <c r="H466" s="174"/>
      <c r="I466" s="175">
        <f>ROUND(E466*H466,2)</f>
        <v>0</v>
      </c>
      <c r="J466" s="174"/>
      <c r="K466" s="175">
        <f>ROUND(E466*J466,2)</f>
        <v>0</v>
      </c>
      <c r="L466" s="175">
        <v>21</v>
      </c>
      <c r="M466" s="175">
        <f>G466*(1+L466/100)</f>
        <v>0</v>
      </c>
      <c r="N466" s="175">
        <v>6.4999999999999997E-4</v>
      </c>
      <c r="O466" s="175">
        <f>ROUND(E466*N466,2)</f>
        <v>0.02</v>
      </c>
      <c r="P466" s="175">
        <v>0</v>
      </c>
      <c r="Q466" s="175">
        <f>ROUND(E466*P466,2)</f>
        <v>0</v>
      </c>
      <c r="R466" s="175" t="s">
        <v>242</v>
      </c>
      <c r="S466" s="175" t="s">
        <v>116</v>
      </c>
      <c r="T466" s="176" t="s">
        <v>116</v>
      </c>
      <c r="U466" s="160">
        <v>0</v>
      </c>
      <c r="V466" s="160">
        <f>ROUND(E466*U466,2)</f>
        <v>0</v>
      </c>
      <c r="W466" s="160"/>
      <c r="X466" s="160" t="s">
        <v>243</v>
      </c>
      <c r="Y466" s="151"/>
      <c r="Z466" s="151"/>
      <c r="AA466" s="151"/>
      <c r="AB466" s="151"/>
      <c r="AC466" s="151"/>
      <c r="AD466" s="151"/>
      <c r="AE466" s="151"/>
      <c r="AF466" s="151"/>
      <c r="AG466" s="151" t="s">
        <v>446</v>
      </c>
      <c r="AH466" s="151"/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outlineLevel="1" x14ac:dyDescent="0.2">
      <c r="A467" s="158"/>
      <c r="B467" s="159"/>
      <c r="C467" s="180" t="s">
        <v>447</v>
      </c>
      <c r="D467" s="161"/>
      <c r="E467" s="162">
        <v>26.25</v>
      </c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51"/>
      <c r="Z467" s="151"/>
      <c r="AA467" s="151"/>
      <c r="AB467" s="151"/>
      <c r="AC467" s="151"/>
      <c r="AD467" s="151"/>
      <c r="AE467" s="151"/>
      <c r="AF467" s="151"/>
      <c r="AG467" s="151" t="s">
        <v>120</v>
      </c>
      <c r="AH467" s="151">
        <v>0</v>
      </c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outlineLevel="1" x14ac:dyDescent="0.2">
      <c r="A468" s="158"/>
      <c r="B468" s="159"/>
      <c r="C468" s="180" t="s">
        <v>156</v>
      </c>
      <c r="D468" s="161"/>
      <c r="E468" s="162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51"/>
      <c r="Z468" s="151"/>
      <c r="AA468" s="151"/>
      <c r="AB468" s="151"/>
      <c r="AC468" s="151"/>
      <c r="AD468" s="151"/>
      <c r="AE468" s="151"/>
      <c r="AF468" s="151"/>
      <c r="AG468" s="151" t="s">
        <v>120</v>
      </c>
      <c r="AH468" s="151">
        <v>0</v>
      </c>
      <c r="AI468" s="151"/>
      <c r="AJ468" s="151"/>
      <c r="AK468" s="151"/>
      <c r="AL468" s="151"/>
      <c r="AM468" s="151"/>
      <c r="AN468" s="151"/>
      <c r="AO468" s="151"/>
      <c r="AP468" s="151"/>
      <c r="AQ468" s="151"/>
      <c r="AR468" s="151"/>
      <c r="AS468" s="151"/>
      <c r="AT468" s="151"/>
      <c r="AU468" s="151"/>
      <c r="AV468" s="151"/>
      <c r="AW468" s="151"/>
      <c r="AX468" s="151"/>
      <c r="AY468" s="151"/>
      <c r="AZ468" s="151"/>
      <c r="BA468" s="151"/>
      <c r="BB468" s="151"/>
      <c r="BC468" s="151"/>
      <c r="BD468" s="151"/>
      <c r="BE468" s="151"/>
      <c r="BF468" s="151"/>
      <c r="BG468" s="151"/>
      <c r="BH468" s="151"/>
    </row>
    <row r="469" spans="1:60" outlineLevel="1" x14ac:dyDescent="0.2">
      <c r="A469" s="158"/>
      <c r="B469" s="159"/>
      <c r="C469" s="247"/>
      <c r="D469" s="248"/>
      <c r="E469" s="248"/>
      <c r="F469" s="248"/>
      <c r="G469" s="248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51"/>
      <c r="Z469" s="151"/>
      <c r="AA469" s="151"/>
      <c r="AB469" s="151"/>
      <c r="AC469" s="151"/>
      <c r="AD469" s="151"/>
      <c r="AE469" s="151"/>
      <c r="AF469" s="151"/>
      <c r="AG469" s="151" t="s">
        <v>122</v>
      </c>
      <c r="AH469" s="151"/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x14ac:dyDescent="0.2">
      <c r="A470" s="164" t="s">
        <v>111</v>
      </c>
      <c r="B470" s="165" t="s">
        <v>77</v>
      </c>
      <c r="C470" s="178" t="s">
        <v>78</v>
      </c>
      <c r="D470" s="166"/>
      <c r="E470" s="167"/>
      <c r="F470" s="168"/>
      <c r="G470" s="168">
        <f>SUMIF(AG471:AG478,"&lt;&gt;NOR",G471:G478)</f>
        <v>0</v>
      </c>
      <c r="H470" s="168"/>
      <c r="I470" s="168">
        <f>SUM(I471:I478)</f>
        <v>0</v>
      </c>
      <c r="J470" s="168"/>
      <c r="K470" s="168">
        <f>SUM(K471:K478)</f>
        <v>0</v>
      </c>
      <c r="L470" s="168"/>
      <c r="M470" s="168">
        <f>SUM(M471:M478)</f>
        <v>0</v>
      </c>
      <c r="N470" s="168"/>
      <c r="O470" s="168">
        <f>SUM(O471:O478)</f>
        <v>8.0500000000000007</v>
      </c>
      <c r="P470" s="168"/>
      <c r="Q470" s="168">
        <f>SUM(Q471:Q478)</f>
        <v>0</v>
      </c>
      <c r="R470" s="168"/>
      <c r="S470" s="168"/>
      <c r="T470" s="169"/>
      <c r="U470" s="163"/>
      <c r="V470" s="163">
        <f>SUM(V471:V478)</f>
        <v>0</v>
      </c>
      <c r="W470" s="163"/>
      <c r="X470" s="163"/>
      <c r="AG470" t="s">
        <v>112</v>
      </c>
    </row>
    <row r="471" spans="1:60" outlineLevel="1" x14ac:dyDescent="0.2">
      <c r="A471" s="170">
        <v>96</v>
      </c>
      <c r="B471" s="171" t="s">
        <v>448</v>
      </c>
      <c r="C471" s="179" t="s">
        <v>449</v>
      </c>
      <c r="D471" s="172" t="s">
        <v>146</v>
      </c>
      <c r="E471" s="173">
        <v>12</v>
      </c>
      <c r="F471" s="174"/>
      <c r="G471" s="175">
        <f>ROUND(E471*F471,2)</f>
        <v>0</v>
      </c>
      <c r="H471" s="174"/>
      <c r="I471" s="175">
        <f>ROUND(E471*H471,2)</f>
        <v>0</v>
      </c>
      <c r="J471" s="174"/>
      <c r="K471" s="175">
        <f>ROUND(E471*J471,2)</f>
        <v>0</v>
      </c>
      <c r="L471" s="175">
        <v>21</v>
      </c>
      <c r="M471" s="175">
        <f>G471*(1+L471/100)</f>
        <v>0</v>
      </c>
      <c r="N471" s="175">
        <v>0.26690000000000003</v>
      </c>
      <c r="O471" s="175">
        <f>ROUND(E471*N471,2)</f>
        <v>3.2</v>
      </c>
      <c r="P471" s="175">
        <v>0</v>
      </c>
      <c r="Q471" s="175">
        <f>ROUND(E471*P471,2)</f>
        <v>0</v>
      </c>
      <c r="R471" s="175"/>
      <c r="S471" s="175" t="s">
        <v>116</v>
      </c>
      <c r="T471" s="176" t="s">
        <v>116</v>
      </c>
      <c r="U471" s="160">
        <v>0</v>
      </c>
      <c r="V471" s="160">
        <f>ROUND(E471*U471,2)</f>
        <v>0</v>
      </c>
      <c r="W471" s="160"/>
      <c r="X471" s="160" t="s">
        <v>214</v>
      </c>
      <c r="Y471" s="151"/>
      <c r="Z471" s="151"/>
      <c r="AA471" s="151"/>
      <c r="AB471" s="151"/>
      <c r="AC471" s="151"/>
      <c r="AD471" s="151"/>
      <c r="AE471" s="151"/>
      <c r="AF471" s="151"/>
      <c r="AG471" s="151" t="s">
        <v>450</v>
      </c>
      <c r="AH471" s="151"/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outlineLevel="1" x14ac:dyDescent="0.2">
      <c r="A472" s="158"/>
      <c r="B472" s="159"/>
      <c r="C472" s="180" t="s">
        <v>451</v>
      </c>
      <c r="D472" s="161"/>
      <c r="E472" s="162">
        <v>12</v>
      </c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51"/>
      <c r="Z472" s="151"/>
      <c r="AA472" s="151"/>
      <c r="AB472" s="151"/>
      <c r="AC472" s="151"/>
      <c r="AD472" s="151"/>
      <c r="AE472" s="151"/>
      <c r="AF472" s="151"/>
      <c r="AG472" s="151" t="s">
        <v>120</v>
      </c>
      <c r="AH472" s="151">
        <v>0</v>
      </c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</row>
    <row r="473" spans="1:60" outlineLevel="1" x14ac:dyDescent="0.2">
      <c r="A473" s="158"/>
      <c r="B473" s="159"/>
      <c r="C473" s="180" t="s">
        <v>121</v>
      </c>
      <c r="D473" s="161"/>
      <c r="E473" s="162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51"/>
      <c r="Z473" s="151"/>
      <c r="AA473" s="151"/>
      <c r="AB473" s="151"/>
      <c r="AC473" s="151"/>
      <c r="AD473" s="151"/>
      <c r="AE473" s="151"/>
      <c r="AF473" s="151"/>
      <c r="AG473" s="151" t="s">
        <v>120</v>
      </c>
      <c r="AH473" s="151">
        <v>0</v>
      </c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outlineLevel="1" x14ac:dyDescent="0.2">
      <c r="A474" s="158"/>
      <c r="B474" s="159"/>
      <c r="C474" s="247"/>
      <c r="D474" s="248"/>
      <c r="E474" s="248"/>
      <c r="F474" s="248"/>
      <c r="G474" s="248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51"/>
      <c r="Z474" s="151"/>
      <c r="AA474" s="151"/>
      <c r="AB474" s="151"/>
      <c r="AC474" s="151"/>
      <c r="AD474" s="151"/>
      <c r="AE474" s="151"/>
      <c r="AF474" s="151"/>
      <c r="AG474" s="151" t="s">
        <v>122</v>
      </c>
      <c r="AH474" s="151"/>
      <c r="AI474" s="151"/>
      <c r="AJ474" s="151"/>
      <c r="AK474" s="151"/>
      <c r="AL474" s="151"/>
      <c r="AM474" s="151"/>
      <c r="AN474" s="151"/>
      <c r="AO474" s="151"/>
      <c r="AP474" s="151"/>
      <c r="AQ474" s="151"/>
      <c r="AR474" s="151"/>
      <c r="AS474" s="151"/>
      <c r="AT474" s="151"/>
      <c r="AU474" s="151"/>
      <c r="AV474" s="151"/>
      <c r="AW474" s="151"/>
      <c r="AX474" s="151"/>
      <c r="AY474" s="151"/>
      <c r="AZ474" s="151"/>
      <c r="BA474" s="151"/>
      <c r="BB474" s="151"/>
      <c r="BC474" s="151"/>
      <c r="BD474" s="151"/>
      <c r="BE474" s="151"/>
      <c r="BF474" s="151"/>
      <c r="BG474" s="151"/>
      <c r="BH474" s="151"/>
    </row>
    <row r="475" spans="1:60" outlineLevel="1" x14ac:dyDescent="0.2">
      <c r="A475" s="170">
        <v>97</v>
      </c>
      <c r="B475" s="171" t="s">
        <v>452</v>
      </c>
      <c r="C475" s="179" t="s">
        <v>453</v>
      </c>
      <c r="D475" s="172" t="s">
        <v>219</v>
      </c>
      <c r="E475" s="173">
        <v>1</v>
      </c>
      <c r="F475" s="174"/>
      <c r="G475" s="175">
        <f>ROUND(E475*F475,2)</f>
        <v>0</v>
      </c>
      <c r="H475" s="174"/>
      <c r="I475" s="175">
        <f>ROUND(E475*H475,2)</f>
        <v>0</v>
      </c>
      <c r="J475" s="174"/>
      <c r="K475" s="175">
        <f>ROUND(E475*J475,2)</f>
        <v>0</v>
      </c>
      <c r="L475" s="175">
        <v>21</v>
      </c>
      <c r="M475" s="175">
        <f>G475*(1+L475/100)</f>
        <v>0</v>
      </c>
      <c r="N475" s="175">
        <v>4.8478000000000003</v>
      </c>
      <c r="O475" s="175">
        <f>ROUND(E475*N475,2)</f>
        <v>4.8499999999999996</v>
      </c>
      <c r="P475" s="175">
        <v>0</v>
      </c>
      <c r="Q475" s="175">
        <f>ROUND(E475*P475,2)</f>
        <v>0</v>
      </c>
      <c r="R475" s="175"/>
      <c r="S475" s="175" t="s">
        <v>201</v>
      </c>
      <c r="T475" s="176" t="s">
        <v>202</v>
      </c>
      <c r="U475" s="160">
        <v>0</v>
      </c>
      <c r="V475" s="160">
        <f>ROUND(E475*U475,2)</f>
        <v>0</v>
      </c>
      <c r="W475" s="160"/>
      <c r="X475" s="160" t="s">
        <v>214</v>
      </c>
      <c r="Y475" s="151"/>
      <c r="Z475" s="151"/>
      <c r="AA475" s="151"/>
      <c r="AB475" s="151"/>
      <c r="AC475" s="151"/>
      <c r="AD475" s="151"/>
      <c r="AE475" s="151"/>
      <c r="AF475" s="151"/>
      <c r="AG475" s="151" t="s">
        <v>450</v>
      </c>
      <c r="AH475" s="151"/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</row>
    <row r="476" spans="1:60" outlineLevel="1" x14ac:dyDescent="0.2">
      <c r="A476" s="158"/>
      <c r="B476" s="159"/>
      <c r="C476" s="180" t="s">
        <v>454</v>
      </c>
      <c r="D476" s="161"/>
      <c r="E476" s="162">
        <v>1</v>
      </c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51"/>
      <c r="Z476" s="151"/>
      <c r="AA476" s="151"/>
      <c r="AB476" s="151"/>
      <c r="AC476" s="151"/>
      <c r="AD476" s="151"/>
      <c r="AE476" s="151"/>
      <c r="AF476" s="151"/>
      <c r="AG476" s="151" t="s">
        <v>120</v>
      </c>
      <c r="AH476" s="151">
        <v>0</v>
      </c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outlineLevel="1" x14ac:dyDescent="0.2">
      <c r="A477" s="158"/>
      <c r="B477" s="159"/>
      <c r="C477" s="180" t="s">
        <v>121</v>
      </c>
      <c r="D477" s="161"/>
      <c r="E477" s="162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51"/>
      <c r="Z477" s="151"/>
      <c r="AA477" s="151"/>
      <c r="AB477" s="151"/>
      <c r="AC477" s="151"/>
      <c r="AD477" s="151"/>
      <c r="AE477" s="151"/>
      <c r="AF477" s="151"/>
      <c r="AG477" s="151" t="s">
        <v>120</v>
      </c>
      <c r="AH477" s="151">
        <v>0</v>
      </c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51"/>
      <c r="BB477" s="151"/>
      <c r="BC477" s="151"/>
      <c r="BD477" s="151"/>
      <c r="BE477" s="151"/>
      <c r="BF477" s="151"/>
      <c r="BG477" s="151"/>
      <c r="BH477" s="151"/>
    </row>
    <row r="478" spans="1:60" outlineLevel="1" x14ac:dyDescent="0.2">
      <c r="A478" s="158"/>
      <c r="B478" s="159"/>
      <c r="C478" s="247"/>
      <c r="D478" s="248"/>
      <c r="E478" s="248"/>
      <c r="F478" s="248"/>
      <c r="G478" s="248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51"/>
      <c r="Z478" s="151"/>
      <c r="AA478" s="151"/>
      <c r="AB478" s="151"/>
      <c r="AC478" s="151"/>
      <c r="AD478" s="151"/>
      <c r="AE478" s="151"/>
      <c r="AF478" s="151"/>
      <c r="AG478" s="151" t="s">
        <v>122</v>
      </c>
      <c r="AH478" s="151"/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x14ac:dyDescent="0.2">
      <c r="A479" s="164" t="s">
        <v>111</v>
      </c>
      <c r="B479" s="165" t="s">
        <v>79</v>
      </c>
      <c r="C479" s="178" t="s">
        <v>80</v>
      </c>
      <c r="D479" s="166"/>
      <c r="E479" s="167"/>
      <c r="F479" s="168"/>
      <c r="G479" s="168">
        <f>SUMIF(AG480:AG485,"&lt;&gt;NOR",G480:G485)</f>
        <v>0</v>
      </c>
      <c r="H479" s="168"/>
      <c r="I479" s="168">
        <f>SUM(I480:I485)</f>
        <v>0</v>
      </c>
      <c r="J479" s="168"/>
      <c r="K479" s="168">
        <f>SUM(K480:K485)</f>
        <v>0</v>
      </c>
      <c r="L479" s="168"/>
      <c r="M479" s="168">
        <f>SUM(M480:M485)</f>
        <v>0</v>
      </c>
      <c r="N479" s="168"/>
      <c r="O479" s="168">
        <f>SUM(O480:O485)</f>
        <v>0</v>
      </c>
      <c r="P479" s="168"/>
      <c r="Q479" s="168">
        <f>SUM(Q480:Q485)</f>
        <v>0</v>
      </c>
      <c r="R479" s="168"/>
      <c r="S479" s="168"/>
      <c r="T479" s="169"/>
      <c r="U479" s="163"/>
      <c r="V479" s="163">
        <f>SUM(V480:V485)</f>
        <v>0</v>
      </c>
      <c r="W479" s="163"/>
      <c r="X479" s="163"/>
      <c r="AG479" t="s">
        <v>112</v>
      </c>
    </row>
    <row r="480" spans="1:60" outlineLevel="1" x14ac:dyDescent="0.2">
      <c r="A480" s="170">
        <v>98</v>
      </c>
      <c r="B480" s="171" t="s">
        <v>455</v>
      </c>
      <c r="C480" s="179" t="s">
        <v>456</v>
      </c>
      <c r="D480" s="172" t="s">
        <v>381</v>
      </c>
      <c r="E480" s="173">
        <v>574.55100000000004</v>
      </c>
      <c r="F480" s="174"/>
      <c r="G480" s="175">
        <f>ROUND(E480*F480,2)</f>
        <v>0</v>
      </c>
      <c r="H480" s="174"/>
      <c r="I480" s="175">
        <f>ROUND(E480*H480,2)</f>
        <v>0</v>
      </c>
      <c r="J480" s="174"/>
      <c r="K480" s="175">
        <f>ROUND(E480*J480,2)</f>
        <v>0</v>
      </c>
      <c r="L480" s="175">
        <v>21</v>
      </c>
      <c r="M480" s="175">
        <f>G480*(1+L480/100)</f>
        <v>0</v>
      </c>
      <c r="N480" s="175">
        <v>0</v>
      </c>
      <c r="O480" s="175">
        <f>ROUND(E480*N480,2)</f>
        <v>0</v>
      </c>
      <c r="P480" s="175">
        <v>0</v>
      </c>
      <c r="Q480" s="175">
        <f>ROUND(E480*P480,2)</f>
        <v>0</v>
      </c>
      <c r="R480" s="175"/>
      <c r="S480" s="175" t="s">
        <v>116</v>
      </c>
      <c r="T480" s="176" t="s">
        <v>116</v>
      </c>
      <c r="U480" s="160">
        <v>0</v>
      </c>
      <c r="V480" s="160">
        <f>ROUND(E480*U480,2)</f>
        <v>0</v>
      </c>
      <c r="W480" s="160"/>
      <c r="X480" s="160" t="s">
        <v>117</v>
      </c>
      <c r="Y480" s="151"/>
      <c r="Z480" s="151"/>
      <c r="AA480" s="151"/>
      <c r="AB480" s="151"/>
      <c r="AC480" s="151"/>
      <c r="AD480" s="151"/>
      <c r="AE480" s="151"/>
      <c r="AF480" s="151"/>
      <c r="AG480" s="151" t="s">
        <v>188</v>
      </c>
      <c r="AH480" s="151"/>
      <c r="AI480" s="151"/>
      <c r="AJ480" s="151"/>
      <c r="AK480" s="151"/>
      <c r="AL480" s="151"/>
      <c r="AM480" s="151"/>
      <c r="AN480" s="151"/>
      <c r="AO480" s="151"/>
      <c r="AP480" s="151"/>
      <c r="AQ480" s="151"/>
      <c r="AR480" s="151"/>
      <c r="AS480" s="151"/>
      <c r="AT480" s="151"/>
      <c r="AU480" s="151"/>
      <c r="AV480" s="151"/>
      <c r="AW480" s="151"/>
      <c r="AX480" s="151"/>
      <c r="AY480" s="151"/>
      <c r="AZ480" s="151"/>
      <c r="BA480" s="151"/>
      <c r="BB480" s="151"/>
      <c r="BC480" s="151"/>
      <c r="BD480" s="151"/>
      <c r="BE480" s="151"/>
      <c r="BF480" s="151"/>
      <c r="BG480" s="151"/>
      <c r="BH480" s="151"/>
    </row>
    <row r="481" spans="1:60" outlineLevel="1" x14ac:dyDescent="0.2">
      <c r="A481" s="158"/>
      <c r="B481" s="159"/>
      <c r="C481" s="249"/>
      <c r="D481" s="250"/>
      <c r="E481" s="250"/>
      <c r="F481" s="250"/>
      <c r="G481" s="25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51"/>
      <c r="Z481" s="151"/>
      <c r="AA481" s="151"/>
      <c r="AB481" s="151"/>
      <c r="AC481" s="151"/>
      <c r="AD481" s="151"/>
      <c r="AE481" s="151"/>
      <c r="AF481" s="151"/>
      <c r="AG481" s="151" t="s">
        <v>122</v>
      </c>
      <c r="AH481" s="151"/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outlineLevel="1" x14ac:dyDescent="0.2">
      <c r="A482" s="170">
        <v>99</v>
      </c>
      <c r="B482" s="171" t="s">
        <v>457</v>
      </c>
      <c r="C482" s="179" t="s">
        <v>458</v>
      </c>
      <c r="D482" s="172" t="s">
        <v>381</v>
      </c>
      <c r="E482" s="173">
        <v>5170.9589999999998</v>
      </c>
      <c r="F482" s="174"/>
      <c r="G482" s="175">
        <f>ROUND(E482*F482,2)</f>
        <v>0</v>
      </c>
      <c r="H482" s="174"/>
      <c r="I482" s="175">
        <f>ROUND(E482*H482,2)</f>
        <v>0</v>
      </c>
      <c r="J482" s="174"/>
      <c r="K482" s="175">
        <f>ROUND(E482*J482,2)</f>
        <v>0</v>
      </c>
      <c r="L482" s="175">
        <v>21</v>
      </c>
      <c r="M482" s="175">
        <f>G482*(1+L482/100)</f>
        <v>0</v>
      </c>
      <c r="N482" s="175">
        <v>0</v>
      </c>
      <c r="O482" s="175">
        <f>ROUND(E482*N482,2)</f>
        <v>0</v>
      </c>
      <c r="P482" s="175">
        <v>0</v>
      </c>
      <c r="Q482" s="175">
        <f>ROUND(E482*P482,2)</f>
        <v>0</v>
      </c>
      <c r="R482" s="175"/>
      <c r="S482" s="175" t="s">
        <v>116</v>
      </c>
      <c r="T482" s="176" t="s">
        <v>116</v>
      </c>
      <c r="U482" s="160">
        <v>0</v>
      </c>
      <c r="V482" s="160">
        <f>ROUND(E482*U482,2)</f>
        <v>0</v>
      </c>
      <c r="W482" s="160"/>
      <c r="X482" s="160" t="s">
        <v>117</v>
      </c>
      <c r="Y482" s="151"/>
      <c r="Z482" s="151"/>
      <c r="AA482" s="151"/>
      <c r="AB482" s="151"/>
      <c r="AC482" s="151"/>
      <c r="AD482" s="151"/>
      <c r="AE482" s="151"/>
      <c r="AF482" s="151"/>
      <c r="AG482" s="151" t="s">
        <v>188</v>
      </c>
      <c r="AH482" s="151"/>
      <c r="AI482" s="151"/>
      <c r="AJ482" s="151"/>
      <c r="AK482" s="151"/>
      <c r="AL482" s="151"/>
      <c r="AM482" s="151"/>
      <c r="AN482" s="151"/>
      <c r="AO482" s="151"/>
      <c r="AP482" s="151"/>
      <c r="AQ482" s="151"/>
      <c r="AR482" s="151"/>
      <c r="AS482" s="151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1"/>
      <c r="BD482" s="151"/>
      <c r="BE482" s="151"/>
      <c r="BF482" s="151"/>
      <c r="BG482" s="151"/>
      <c r="BH482" s="151"/>
    </row>
    <row r="483" spans="1:60" outlineLevel="1" x14ac:dyDescent="0.2">
      <c r="A483" s="158"/>
      <c r="B483" s="159"/>
      <c r="C483" s="249"/>
      <c r="D483" s="250"/>
      <c r="E483" s="250"/>
      <c r="F483" s="250"/>
      <c r="G483" s="25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51"/>
      <c r="Z483" s="151"/>
      <c r="AA483" s="151"/>
      <c r="AB483" s="151"/>
      <c r="AC483" s="151"/>
      <c r="AD483" s="151"/>
      <c r="AE483" s="151"/>
      <c r="AF483" s="151"/>
      <c r="AG483" s="151" t="s">
        <v>122</v>
      </c>
      <c r="AH483" s="151"/>
      <c r="AI483" s="151"/>
      <c r="AJ483" s="151"/>
      <c r="AK483" s="151"/>
      <c r="AL483" s="151"/>
      <c r="AM483" s="151"/>
      <c r="AN483" s="151"/>
      <c r="AO483" s="151"/>
      <c r="AP483" s="151"/>
      <c r="AQ483" s="151"/>
      <c r="AR483" s="151"/>
      <c r="AS483" s="151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1"/>
      <c r="BD483" s="151"/>
      <c r="BE483" s="151"/>
      <c r="BF483" s="151"/>
      <c r="BG483" s="151"/>
      <c r="BH483" s="151"/>
    </row>
    <row r="484" spans="1:60" outlineLevel="1" x14ac:dyDescent="0.2">
      <c r="A484" s="170">
        <v>100</v>
      </c>
      <c r="B484" s="171" t="s">
        <v>459</v>
      </c>
      <c r="C484" s="179" t="s">
        <v>460</v>
      </c>
      <c r="D484" s="172" t="s">
        <v>381</v>
      </c>
      <c r="E484" s="173">
        <v>574.55100000000004</v>
      </c>
      <c r="F484" s="174"/>
      <c r="G484" s="175">
        <f>ROUND(E484*F484,2)</f>
        <v>0</v>
      </c>
      <c r="H484" s="174"/>
      <c r="I484" s="175">
        <f>ROUND(E484*H484,2)</f>
        <v>0</v>
      </c>
      <c r="J484" s="174"/>
      <c r="K484" s="175">
        <f>ROUND(E484*J484,2)</f>
        <v>0</v>
      </c>
      <c r="L484" s="175">
        <v>21</v>
      </c>
      <c r="M484" s="175">
        <f>G484*(1+L484/100)</f>
        <v>0</v>
      </c>
      <c r="N484" s="175">
        <v>0</v>
      </c>
      <c r="O484" s="175">
        <f>ROUND(E484*N484,2)</f>
        <v>0</v>
      </c>
      <c r="P484" s="175">
        <v>0</v>
      </c>
      <c r="Q484" s="175">
        <f>ROUND(E484*P484,2)</f>
        <v>0</v>
      </c>
      <c r="R484" s="175"/>
      <c r="S484" s="175" t="s">
        <v>116</v>
      </c>
      <c r="T484" s="176" t="s">
        <v>116</v>
      </c>
      <c r="U484" s="160">
        <v>0</v>
      </c>
      <c r="V484" s="160">
        <f>ROUND(E484*U484,2)</f>
        <v>0</v>
      </c>
      <c r="W484" s="160"/>
      <c r="X484" s="160" t="s">
        <v>117</v>
      </c>
      <c r="Y484" s="151"/>
      <c r="Z484" s="151"/>
      <c r="AA484" s="151"/>
      <c r="AB484" s="151"/>
      <c r="AC484" s="151"/>
      <c r="AD484" s="151"/>
      <c r="AE484" s="151"/>
      <c r="AF484" s="151"/>
      <c r="AG484" s="151" t="s">
        <v>188</v>
      </c>
      <c r="AH484" s="151"/>
      <c r="AI484" s="151"/>
      <c r="AJ484" s="151"/>
      <c r="AK484" s="151"/>
      <c r="AL484" s="151"/>
      <c r="AM484" s="151"/>
      <c r="AN484" s="151"/>
      <c r="AO484" s="151"/>
      <c r="AP484" s="151"/>
      <c r="AQ484" s="151"/>
      <c r="AR484" s="151"/>
      <c r="AS484" s="151"/>
      <c r="AT484" s="151"/>
      <c r="AU484" s="151"/>
      <c r="AV484" s="151"/>
      <c r="AW484" s="151"/>
      <c r="AX484" s="151"/>
      <c r="AY484" s="151"/>
      <c r="AZ484" s="151"/>
      <c r="BA484" s="151"/>
      <c r="BB484" s="151"/>
      <c r="BC484" s="151"/>
      <c r="BD484" s="151"/>
      <c r="BE484" s="151"/>
      <c r="BF484" s="151"/>
      <c r="BG484" s="151"/>
      <c r="BH484" s="151"/>
    </row>
    <row r="485" spans="1:60" outlineLevel="1" x14ac:dyDescent="0.2">
      <c r="A485" s="158"/>
      <c r="B485" s="159"/>
      <c r="C485" s="249"/>
      <c r="D485" s="250"/>
      <c r="E485" s="250"/>
      <c r="F485" s="250"/>
      <c r="G485" s="25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51"/>
      <c r="Z485" s="151"/>
      <c r="AA485" s="151"/>
      <c r="AB485" s="151"/>
      <c r="AC485" s="151"/>
      <c r="AD485" s="151"/>
      <c r="AE485" s="151"/>
      <c r="AF485" s="151"/>
      <c r="AG485" s="151" t="s">
        <v>122</v>
      </c>
      <c r="AH485" s="151"/>
      <c r="AI485" s="151"/>
      <c r="AJ485" s="151"/>
      <c r="AK485" s="151"/>
      <c r="AL485" s="151"/>
      <c r="AM485" s="151"/>
      <c r="AN485" s="151"/>
      <c r="AO485" s="151"/>
      <c r="AP485" s="151"/>
      <c r="AQ485" s="151"/>
      <c r="AR485" s="151"/>
      <c r="AS485" s="151"/>
      <c r="AT485" s="151"/>
      <c r="AU485" s="151"/>
      <c r="AV485" s="151"/>
      <c r="AW485" s="151"/>
      <c r="AX485" s="151"/>
      <c r="AY485" s="151"/>
      <c r="AZ485" s="151"/>
      <c r="BA485" s="151"/>
      <c r="BB485" s="151"/>
      <c r="BC485" s="151"/>
      <c r="BD485" s="151"/>
      <c r="BE485" s="151"/>
      <c r="BF485" s="151"/>
      <c r="BG485" s="151"/>
      <c r="BH485" s="151"/>
    </row>
    <row r="486" spans="1:60" x14ac:dyDescent="0.2">
      <c r="A486" s="3"/>
      <c r="B486" s="4"/>
      <c r="C486" s="181"/>
      <c r="D486" s="6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AE486">
        <v>15</v>
      </c>
      <c r="AF486">
        <v>21</v>
      </c>
      <c r="AG486" t="s">
        <v>98</v>
      </c>
    </row>
    <row r="487" spans="1:60" x14ac:dyDescent="0.2">
      <c r="A487" s="154"/>
      <c r="B487" s="155" t="s">
        <v>29</v>
      </c>
      <c r="C487" s="182"/>
      <c r="D487" s="156"/>
      <c r="E487" s="157"/>
      <c r="F487" s="157"/>
      <c r="G487" s="177">
        <f>G8+G161+G173+G216+G296+G324+G438+G451+G458+G461+G470+G479</f>
        <v>0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AE487">
        <f>SUMIF(L7:L485,AE486,G7:G485)</f>
        <v>0</v>
      </c>
      <c r="AF487">
        <f>SUMIF(L7:L485,AF486,G7:G485)</f>
        <v>0</v>
      </c>
      <c r="AG487" t="s">
        <v>461</v>
      </c>
    </row>
    <row r="488" spans="1:60" x14ac:dyDescent="0.2">
      <c r="C488" s="183"/>
      <c r="D488" s="10"/>
      <c r="AG488" t="s">
        <v>462</v>
      </c>
    </row>
    <row r="489" spans="1:60" x14ac:dyDescent="0.2">
      <c r="D489" s="10"/>
    </row>
    <row r="490" spans="1:60" x14ac:dyDescent="0.2">
      <c r="D490" s="10"/>
    </row>
    <row r="491" spans="1:60" x14ac:dyDescent="0.2">
      <c r="D491" s="10"/>
    </row>
    <row r="492" spans="1:60" x14ac:dyDescent="0.2">
      <c r="D492" s="10"/>
    </row>
    <row r="493" spans="1:60" x14ac:dyDescent="0.2">
      <c r="D493" s="10"/>
    </row>
    <row r="494" spans="1:60" x14ac:dyDescent="0.2">
      <c r="D494" s="10"/>
    </row>
    <row r="495" spans="1:60" x14ac:dyDescent="0.2">
      <c r="D495" s="10"/>
    </row>
    <row r="496" spans="1:60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4">
    <mergeCell ref="C483:G483"/>
    <mergeCell ref="C485:G485"/>
    <mergeCell ref="C460:G460"/>
    <mergeCell ref="C465:G465"/>
    <mergeCell ref="C469:G469"/>
    <mergeCell ref="C474:G474"/>
    <mergeCell ref="C478:G478"/>
    <mergeCell ref="C481:G481"/>
    <mergeCell ref="C433:G433"/>
    <mergeCell ref="C437:G437"/>
    <mergeCell ref="C442:G442"/>
    <mergeCell ref="C446:G446"/>
    <mergeCell ref="C450:G450"/>
    <mergeCell ref="C457:G457"/>
    <mergeCell ref="C408:G408"/>
    <mergeCell ref="C412:G412"/>
    <mergeCell ref="C417:G417"/>
    <mergeCell ref="C421:G421"/>
    <mergeCell ref="C425:G425"/>
    <mergeCell ref="C429:G429"/>
    <mergeCell ref="C384:G384"/>
    <mergeCell ref="C388:G388"/>
    <mergeCell ref="C392:G392"/>
    <mergeCell ref="C396:G396"/>
    <mergeCell ref="C400:G400"/>
    <mergeCell ref="C404:G404"/>
    <mergeCell ref="C355:G355"/>
    <mergeCell ref="C359:G359"/>
    <mergeCell ref="C367:G367"/>
    <mergeCell ref="C371:G371"/>
    <mergeCell ref="C375:G375"/>
    <mergeCell ref="C379:G379"/>
    <mergeCell ref="C323:G323"/>
    <mergeCell ref="C332:G332"/>
    <mergeCell ref="C340:G340"/>
    <mergeCell ref="C344:G344"/>
    <mergeCell ref="C348:G348"/>
    <mergeCell ref="C352:G352"/>
    <mergeCell ref="C295:G295"/>
    <mergeCell ref="C300:G300"/>
    <mergeCell ref="C307:G307"/>
    <mergeCell ref="C311:G311"/>
    <mergeCell ref="C315:G315"/>
    <mergeCell ref="C319:G319"/>
    <mergeCell ref="C263:G263"/>
    <mergeCell ref="C268:G268"/>
    <mergeCell ref="C277:G277"/>
    <mergeCell ref="C281:G281"/>
    <mergeCell ref="C286:G286"/>
    <mergeCell ref="C291:G291"/>
    <mergeCell ref="C238:G238"/>
    <mergeCell ref="C242:G242"/>
    <mergeCell ref="C246:G246"/>
    <mergeCell ref="C250:G250"/>
    <mergeCell ref="C255:G255"/>
    <mergeCell ref="C259:G259"/>
    <mergeCell ref="C200:G200"/>
    <mergeCell ref="C205:G205"/>
    <mergeCell ref="C210:G210"/>
    <mergeCell ref="C215:G215"/>
    <mergeCell ref="C222:G222"/>
    <mergeCell ref="C231:G231"/>
    <mergeCell ref="C166:G166"/>
    <mergeCell ref="C172:G172"/>
    <mergeCell ref="C179:G179"/>
    <mergeCell ref="C184:G184"/>
    <mergeCell ref="C189:G189"/>
    <mergeCell ref="C194:G194"/>
    <mergeCell ref="C139:G139"/>
    <mergeCell ref="C144:G144"/>
    <mergeCell ref="C148:G148"/>
    <mergeCell ref="C152:G152"/>
    <mergeCell ref="C156:G156"/>
    <mergeCell ref="C160:G160"/>
    <mergeCell ref="C112:G112"/>
    <mergeCell ref="C115:G115"/>
    <mergeCell ref="C120:G120"/>
    <mergeCell ref="C125:G125"/>
    <mergeCell ref="C129:G129"/>
    <mergeCell ref="C135:G135"/>
    <mergeCell ref="C80:G80"/>
    <mergeCell ref="C84:G84"/>
    <mergeCell ref="C88:G88"/>
    <mergeCell ref="C92:G92"/>
    <mergeCell ref="C96:G96"/>
    <mergeCell ref="C100:G100"/>
    <mergeCell ref="C67:G67"/>
    <mergeCell ref="C73:G73"/>
    <mergeCell ref="C76:G76"/>
    <mergeCell ref="C20:G20"/>
    <mergeCell ref="C29:G29"/>
    <mergeCell ref="C39:G39"/>
    <mergeCell ref="C43:G43"/>
    <mergeCell ref="C47:G47"/>
    <mergeCell ref="C51:G51"/>
    <mergeCell ref="A1:G1"/>
    <mergeCell ref="C2:G2"/>
    <mergeCell ref="C3:G3"/>
    <mergeCell ref="C4:G4"/>
    <mergeCell ref="C12:G12"/>
    <mergeCell ref="C16:G16"/>
    <mergeCell ref="C56:G56"/>
    <mergeCell ref="C60:G60"/>
    <mergeCell ref="C64:G6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0" t="s">
        <v>85</v>
      </c>
      <c r="B1" s="240"/>
      <c r="C1" s="240"/>
      <c r="D1" s="240"/>
      <c r="E1" s="240"/>
      <c r="F1" s="240"/>
      <c r="G1" s="240"/>
      <c r="AG1" t="s">
        <v>86</v>
      </c>
    </row>
    <row r="2" spans="1:60" ht="24.95" customHeight="1" x14ac:dyDescent="0.2">
      <c r="A2" s="143" t="s">
        <v>7</v>
      </c>
      <c r="B2" s="49" t="s">
        <v>44</v>
      </c>
      <c r="C2" s="241" t="s">
        <v>45</v>
      </c>
      <c r="D2" s="242"/>
      <c r="E2" s="242"/>
      <c r="F2" s="242"/>
      <c r="G2" s="243"/>
      <c r="AG2" t="s">
        <v>87</v>
      </c>
    </row>
    <row r="3" spans="1:60" ht="24.95" customHeight="1" x14ac:dyDescent="0.2">
      <c r="A3" s="143" t="s">
        <v>8</v>
      </c>
      <c r="B3" s="49" t="s">
        <v>48</v>
      </c>
      <c r="C3" s="241" t="s">
        <v>49</v>
      </c>
      <c r="D3" s="242"/>
      <c r="E3" s="242"/>
      <c r="F3" s="242"/>
      <c r="G3" s="243"/>
      <c r="AC3" s="125" t="s">
        <v>87</v>
      </c>
      <c r="AG3" t="s">
        <v>88</v>
      </c>
    </row>
    <row r="4" spans="1:60" ht="24.95" customHeight="1" x14ac:dyDescent="0.2">
      <c r="A4" s="144" t="s">
        <v>9</v>
      </c>
      <c r="B4" s="145" t="s">
        <v>51</v>
      </c>
      <c r="C4" s="244" t="s">
        <v>52</v>
      </c>
      <c r="D4" s="245"/>
      <c r="E4" s="245"/>
      <c r="F4" s="245"/>
      <c r="G4" s="246"/>
      <c r="AG4" t="s">
        <v>89</v>
      </c>
    </row>
    <row r="5" spans="1:60" x14ac:dyDescent="0.2">
      <c r="D5" s="10"/>
    </row>
    <row r="6" spans="1:60" ht="38.25" x14ac:dyDescent="0.2">
      <c r="A6" s="147" t="s">
        <v>90</v>
      </c>
      <c r="B6" s="149" t="s">
        <v>91</v>
      </c>
      <c r="C6" s="149" t="s">
        <v>92</v>
      </c>
      <c r="D6" s="148" t="s">
        <v>93</v>
      </c>
      <c r="E6" s="147" t="s">
        <v>94</v>
      </c>
      <c r="F6" s="146" t="s">
        <v>95</v>
      </c>
      <c r="G6" s="147" t="s">
        <v>29</v>
      </c>
      <c r="H6" s="150" t="s">
        <v>30</v>
      </c>
      <c r="I6" s="150" t="s">
        <v>96</v>
      </c>
      <c r="J6" s="150" t="s">
        <v>31</v>
      </c>
      <c r="K6" s="150" t="s">
        <v>97</v>
      </c>
      <c r="L6" s="150" t="s">
        <v>98</v>
      </c>
      <c r="M6" s="150" t="s">
        <v>99</v>
      </c>
      <c r="N6" s="150" t="s">
        <v>100</v>
      </c>
      <c r="O6" s="150" t="s">
        <v>101</v>
      </c>
      <c r="P6" s="150" t="s">
        <v>102</v>
      </c>
      <c r="Q6" s="150" t="s">
        <v>103</v>
      </c>
      <c r="R6" s="150" t="s">
        <v>104</v>
      </c>
      <c r="S6" s="150" t="s">
        <v>105</v>
      </c>
      <c r="T6" s="150" t="s">
        <v>106</v>
      </c>
      <c r="U6" s="150" t="s">
        <v>107</v>
      </c>
      <c r="V6" s="150" t="s">
        <v>108</v>
      </c>
      <c r="W6" s="150" t="s">
        <v>109</v>
      </c>
      <c r="X6" s="150" t="s">
        <v>110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111</v>
      </c>
      <c r="B8" s="165" t="s">
        <v>82</v>
      </c>
      <c r="C8" s="178" t="s">
        <v>27</v>
      </c>
      <c r="D8" s="166"/>
      <c r="E8" s="167"/>
      <c r="F8" s="168"/>
      <c r="G8" s="168">
        <f>SUMIF(AG9:AG25,"&lt;&gt;NOR",G9:G25)</f>
        <v>0</v>
      </c>
      <c r="H8" s="168"/>
      <c r="I8" s="168">
        <f>SUM(I9:I25)</f>
        <v>0</v>
      </c>
      <c r="J8" s="168"/>
      <c r="K8" s="168">
        <f>SUM(K9:K25)</f>
        <v>0</v>
      </c>
      <c r="L8" s="168"/>
      <c r="M8" s="168">
        <f>SUM(M9:M25)</f>
        <v>0</v>
      </c>
      <c r="N8" s="168"/>
      <c r="O8" s="168">
        <f>SUM(O9:O25)</f>
        <v>0</v>
      </c>
      <c r="P8" s="168"/>
      <c r="Q8" s="168">
        <f>SUM(Q9:Q25)</f>
        <v>0</v>
      </c>
      <c r="R8" s="168"/>
      <c r="S8" s="168"/>
      <c r="T8" s="169"/>
      <c r="U8" s="163"/>
      <c r="V8" s="163">
        <f>SUM(V9:V25)</f>
        <v>0</v>
      </c>
      <c r="W8" s="163"/>
      <c r="X8" s="163"/>
      <c r="AG8" t="s">
        <v>112</v>
      </c>
    </row>
    <row r="9" spans="1:60" outlineLevel="1" x14ac:dyDescent="0.2">
      <c r="A9" s="170">
        <v>1</v>
      </c>
      <c r="B9" s="171" t="s">
        <v>463</v>
      </c>
      <c r="C9" s="179" t="s">
        <v>464</v>
      </c>
      <c r="D9" s="172" t="s">
        <v>465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201</v>
      </c>
      <c r="T9" s="176" t="s">
        <v>202</v>
      </c>
      <c r="U9" s="160">
        <v>0</v>
      </c>
      <c r="V9" s="160">
        <f>ROUND(E9*U9,2)</f>
        <v>0</v>
      </c>
      <c r="W9" s="160"/>
      <c r="X9" s="160" t="s">
        <v>117</v>
      </c>
      <c r="Y9" s="151"/>
      <c r="Z9" s="151"/>
      <c r="AA9" s="151"/>
      <c r="AB9" s="151"/>
      <c r="AC9" s="151"/>
      <c r="AD9" s="151"/>
      <c r="AE9" s="151"/>
      <c r="AF9" s="151"/>
      <c r="AG9" s="151" t="s">
        <v>118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1" t="s">
        <v>500</v>
      </c>
      <c r="D10" s="252"/>
      <c r="E10" s="252"/>
      <c r="F10" s="252"/>
      <c r="G10" s="252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466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84" t="str">
        <f>C10</f>
        <v>Zaměření a vytýčení stávajících inženýrských sítí v místě stavby z hlediska jejich ochrany při provádění stavby.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253" t="s">
        <v>467</v>
      </c>
      <c r="D11" s="254"/>
      <c r="E11" s="254"/>
      <c r="F11" s="254"/>
      <c r="G11" s="254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466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47"/>
      <c r="D12" s="248"/>
      <c r="E12" s="248"/>
      <c r="F12" s="248"/>
      <c r="G12" s="248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122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0">
        <v>2</v>
      </c>
      <c r="B13" s="171" t="s">
        <v>468</v>
      </c>
      <c r="C13" s="179" t="s">
        <v>469</v>
      </c>
      <c r="D13" s="172" t="s">
        <v>465</v>
      </c>
      <c r="E13" s="173">
        <v>1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5"/>
      <c r="S13" s="175" t="s">
        <v>201</v>
      </c>
      <c r="T13" s="176" t="s">
        <v>202</v>
      </c>
      <c r="U13" s="160">
        <v>0</v>
      </c>
      <c r="V13" s="160">
        <f>ROUND(E13*U13,2)</f>
        <v>0</v>
      </c>
      <c r="W13" s="160"/>
      <c r="X13" s="160" t="s">
        <v>117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118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33.75" outlineLevel="1" x14ac:dyDescent="0.2">
      <c r="A14" s="158"/>
      <c r="B14" s="159"/>
      <c r="C14" s="251" t="s">
        <v>470</v>
      </c>
      <c r="D14" s="252"/>
      <c r="E14" s="252"/>
      <c r="F14" s="252"/>
      <c r="G14" s="252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466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84" t="str">
        <f>C14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v>
      </c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53" t="s">
        <v>471</v>
      </c>
      <c r="D15" s="254"/>
      <c r="E15" s="254"/>
      <c r="F15" s="254"/>
      <c r="G15" s="254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466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84" t="str">
        <f>C15</f>
        <v>ochrany sousedních pozemků a objektů vč.stromů ap., objektů a zařízení pro zajištění organizace a bezpečnosti provozu sídliště vozidel i pěších v průběhu stavby, bezpečnost a ochranu zdraví na staveništi, ap.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47"/>
      <c r="D16" s="248"/>
      <c r="E16" s="248"/>
      <c r="F16" s="248"/>
      <c r="G16" s="248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122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0">
        <v>3</v>
      </c>
      <c r="B17" s="171" t="s">
        <v>472</v>
      </c>
      <c r="C17" s="179" t="s">
        <v>473</v>
      </c>
      <c r="D17" s="172" t="s">
        <v>465</v>
      </c>
      <c r="E17" s="173">
        <v>1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5"/>
      <c r="S17" s="175" t="s">
        <v>201</v>
      </c>
      <c r="T17" s="176" t="s">
        <v>202</v>
      </c>
      <c r="U17" s="160">
        <v>0</v>
      </c>
      <c r="V17" s="160">
        <f>ROUND(E17*U17,2)</f>
        <v>0</v>
      </c>
      <c r="W17" s="160"/>
      <c r="X17" s="160" t="s">
        <v>117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118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3.75" outlineLevel="1" x14ac:dyDescent="0.2">
      <c r="A18" s="158"/>
      <c r="B18" s="159"/>
      <c r="C18" s="251" t="s">
        <v>474</v>
      </c>
      <c r="D18" s="252"/>
      <c r="E18" s="252"/>
      <c r="F18" s="252"/>
      <c r="G18" s="252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466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84" t="str">
        <f>C18</f>
        <v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47"/>
      <c r="D19" s="248"/>
      <c r="E19" s="248"/>
      <c r="F19" s="248"/>
      <c r="G19" s="248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122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0">
        <v>4</v>
      </c>
      <c r="B20" s="171" t="s">
        <v>475</v>
      </c>
      <c r="C20" s="179" t="s">
        <v>476</v>
      </c>
      <c r="D20" s="172" t="s">
        <v>465</v>
      </c>
      <c r="E20" s="173">
        <v>1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5">
        <v>0</v>
      </c>
      <c r="O20" s="175">
        <f>ROUND(E20*N20,2)</f>
        <v>0</v>
      </c>
      <c r="P20" s="175">
        <v>0</v>
      </c>
      <c r="Q20" s="175">
        <f>ROUND(E20*P20,2)</f>
        <v>0</v>
      </c>
      <c r="R20" s="175"/>
      <c r="S20" s="175" t="s">
        <v>201</v>
      </c>
      <c r="T20" s="176" t="s">
        <v>202</v>
      </c>
      <c r="U20" s="160">
        <v>0</v>
      </c>
      <c r="V20" s="160">
        <f>ROUND(E20*U20,2)</f>
        <v>0</v>
      </c>
      <c r="W20" s="160"/>
      <c r="X20" s="160" t="s">
        <v>117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118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33.75" outlineLevel="1" x14ac:dyDescent="0.2">
      <c r="A21" s="158"/>
      <c r="B21" s="159"/>
      <c r="C21" s="251" t="s">
        <v>477</v>
      </c>
      <c r="D21" s="252"/>
      <c r="E21" s="252"/>
      <c r="F21" s="252"/>
      <c r="G21" s="252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466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84" t="str">
        <f>C21</f>
        <v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47"/>
      <c r="D22" s="248"/>
      <c r="E22" s="248"/>
      <c r="F22" s="248"/>
      <c r="G22" s="248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122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0">
        <v>5</v>
      </c>
      <c r="B23" s="171" t="s">
        <v>478</v>
      </c>
      <c r="C23" s="179" t="s">
        <v>479</v>
      </c>
      <c r="D23" s="172" t="s">
        <v>465</v>
      </c>
      <c r="E23" s="173">
        <v>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5"/>
      <c r="S23" s="175" t="s">
        <v>201</v>
      </c>
      <c r="T23" s="176" t="s">
        <v>202</v>
      </c>
      <c r="U23" s="160">
        <v>0</v>
      </c>
      <c r="V23" s="160">
        <f>ROUND(E23*U23,2)</f>
        <v>0</v>
      </c>
      <c r="W23" s="160"/>
      <c r="X23" s="160" t="s">
        <v>117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118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3.75" outlineLevel="1" x14ac:dyDescent="0.2">
      <c r="A24" s="158"/>
      <c r="B24" s="159"/>
      <c r="C24" s="251" t="s">
        <v>480</v>
      </c>
      <c r="D24" s="252"/>
      <c r="E24" s="252"/>
      <c r="F24" s="252"/>
      <c r="G24" s="252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466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84" t="str">
        <f>C24</f>
        <v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47"/>
      <c r="D25" s="248"/>
      <c r="E25" s="248"/>
      <c r="F25" s="248"/>
      <c r="G25" s="248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122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x14ac:dyDescent="0.2">
      <c r="A26" s="164" t="s">
        <v>111</v>
      </c>
      <c r="B26" s="165" t="s">
        <v>83</v>
      </c>
      <c r="C26" s="178" t="s">
        <v>84</v>
      </c>
      <c r="D26" s="166"/>
      <c r="E26" s="167"/>
      <c r="F26" s="168"/>
      <c r="G26" s="168">
        <f>SUMIF(AG27:AG45,"&lt;&gt;NOR",G27:G45)</f>
        <v>0</v>
      </c>
      <c r="H26" s="168"/>
      <c r="I26" s="168">
        <f>SUM(I27:I45)</f>
        <v>0</v>
      </c>
      <c r="J26" s="168"/>
      <c r="K26" s="168">
        <f>SUM(K27:K45)</f>
        <v>0</v>
      </c>
      <c r="L26" s="168"/>
      <c r="M26" s="168">
        <f>SUM(M27:M45)</f>
        <v>0</v>
      </c>
      <c r="N26" s="168"/>
      <c r="O26" s="168">
        <f>SUM(O27:O45)</f>
        <v>0</v>
      </c>
      <c r="P26" s="168"/>
      <c r="Q26" s="168">
        <f>SUM(Q27:Q45)</f>
        <v>0</v>
      </c>
      <c r="R26" s="168"/>
      <c r="S26" s="168"/>
      <c r="T26" s="169"/>
      <c r="U26" s="163"/>
      <c r="V26" s="163">
        <f>SUM(V27:V45)</f>
        <v>0</v>
      </c>
      <c r="W26" s="163"/>
      <c r="X26" s="163"/>
      <c r="AG26" t="s">
        <v>112</v>
      </c>
    </row>
    <row r="27" spans="1:60" outlineLevel="1" x14ac:dyDescent="0.2">
      <c r="A27" s="170">
        <v>6</v>
      </c>
      <c r="B27" s="171" t="s">
        <v>481</v>
      </c>
      <c r="C27" s="179" t="s">
        <v>482</v>
      </c>
      <c r="D27" s="172" t="s">
        <v>465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/>
      <c r="S27" s="175" t="s">
        <v>201</v>
      </c>
      <c r="T27" s="176" t="s">
        <v>202</v>
      </c>
      <c r="U27" s="160">
        <v>0</v>
      </c>
      <c r="V27" s="160">
        <f>ROUND(E27*U27,2)</f>
        <v>0</v>
      </c>
      <c r="W27" s="160"/>
      <c r="X27" s="160" t="s">
        <v>117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118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3.75" outlineLevel="1" x14ac:dyDescent="0.2">
      <c r="A28" s="158"/>
      <c r="B28" s="159"/>
      <c r="C28" s="251" t="s">
        <v>483</v>
      </c>
      <c r="D28" s="252"/>
      <c r="E28" s="252"/>
      <c r="F28" s="252"/>
      <c r="G28" s="252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466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84" t="str">
        <f>C28</f>
        <v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47"/>
      <c r="D29" s="248"/>
      <c r="E29" s="248"/>
      <c r="F29" s="248"/>
      <c r="G29" s="248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122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0">
        <v>7</v>
      </c>
      <c r="B30" s="171" t="s">
        <v>484</v>
      </c>
      <c r="C30" s="179" t="s">
        <v>485</v>
      </c>
      <c r="D30" s="172" t="s">
        <v>465</v>
      </c>
      <c r="E30" s="173">
        <v>1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5"/>
      <c r="S30" s="175" t="s">
        <v>201</v>
      </c>
      <c r="T30" s="176" t="s">
        <v>202</v>
      </c>
      <c r="U30" s="160">
        <v>0</v>
      </c>
      <c r="V30" s="160">
        <f>ROUND(E30*U30,2)</f>
        <v>0</v>
      </c>
      <c r="W30" s="160"/>
      <c r="X30" s="160" t="s">
        <v>117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118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33.75" outlineLevel="1" x14ac:dyDescent="0.2">
      <c r="A31" s="158"/>
      <c r="B31" s="159"/>
      <c r="C31" s="251" t="s">
        <v>486</v>
      </c>
      <c r="D31" s="252"/>
      <c r="E31" s="252"/>
      <c r="F31" s="252"/>
      <c r="G31" s="252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466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84" t="str">
        <f>C31</f>
        <v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47"/>
      <c r="D32" s="248"/>
      <c r="E32" s="248"/>
      <c r="F32" s="248"/>
      <c r="G32" s="248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122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0">
        <v>8</v>
      </c>
      <c r="B33" s="171" t="s">
        <v>487</v>
      </c>
      <c r="C33" s="179" t="s">
        <v>488</v>
      </c>
      <c r="D33" s="172" t="s">
        <v>465</v>
      </c>
      <c r="E33" s="173">
        <v>1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5"/>
      <c r="S33" s="175" t="s">
        <v>201</v>
      </c>
      <c r="T33" s="176" t="s">
        <v>202</v>
      </c>
      <c r="U33" s="160">
        <v>0</v>
      </c>
      <c r="V33" s="160">
        <f>ROUND(E33*U33,2)</f>
        <v>0</v>
      </c>
      <c r="W33" s="160"/>
      <c r="X33" s="160" t="s">
        <v>117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118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58"/>
      <c r="B34" s="159"/>
      <c r="C34" s="251" t="s">
        <v>489</v>
      </c>
      <c r="D34" s="252"/>
      <c r="E34" s="252"/>
      <c r="F34" s="252"/>
      <c r="G34" s="252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466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84" t="str">
        <f>C34</f>
        <v>Náklady na provedení veškerých predepsaných zkoušek a revizí použitých materiálu a provedených konstrukcí nebo stavebních prací, doložení zkoušek objednateli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247"/>
      <c r="D35" s="248"/>
      <c r="E35" s="248"/>
      <c r="F35" s="248"/>
      <c r="G35" s="248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122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70">
        <v>9</v>
      </c>
      <c r="B36" s="171" t="s">
        <v>490</v>
      </c>
      <c r="C36" s="179" t="s">
        <v>491</v>
      </c>
      <c r="D36" s="172" t="s">
        <v>465</v>
      </c>
      <c r="E36" s="173">
        <v>1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5"/>
      <c r="S36" s="175" t="s">
        <v>201</v>
      </c>
      <c r="T36" s="176" t="s">
        <v>202</v>
      </c>
      <c r="U36" s="160">
        <v>0</v>
      </c>
      <c r="V36" s="160">
        <f>ROUND(E36*U36,2)</f>
        <v>0</v>
      </c>
      <c r="W36" s="160"/>
      <c r="X36" s="160" t="s">
        <v>117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118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2.5" outlineLevel="1" x14ac:dyDescent="0.2">
      <c r="A37" s="158"/>
      <c r="B37" s="159"/>
      <c r="C37" s="251" t="s">
        <v>492</v>
      </c>
      <c r="D37" s="252"/>
      <c r="E37" s="252"/>
      <c r="F37" s="252"/>
      <c r="G37" s="252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466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84" t="str">
        <f>C37</f>
        <v>Náklady na vyhotovení dokumentace skutečného provedení stavby vč.geodet.zaměření a její předání objednateli v požadované formě a požadovaném počtu.</v>
      </c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53" t="s">
        <v>493</v>
      </c>
      <c r="D38" s="254"/>
      <c r="E38" s="254"/>
      <c r="F38" s="254"/>
      <c r="G38" s="254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466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84" t="str">
        <f>C38</f>
        <v>Příprava všech dalších podkladů pro projednání a uvedení stavby a jejích dílčích částí do provozu a užívání.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47"/>
      <c r="D39" s="248"/>
      <c r="E39" s="248"/>
      <c r="F39" s="248"/>
      <c r="G39" s="248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122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70">
        <v>10</v>
      </c>
      <c r="B40" s="171" t="s">
        <v>494</v>
      </c>
      <c r="C40" s="179" t="s">
        <v>495</v>
      </c>
      <c r="D40" s="172" t="s">
        <v>465</v>
      </c>
      <c r="E40" s="173">
        <v>1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5">
        <v>0</v>
      </c>
      <c r="O40" s="175">
        <f>ROUND(E40*N40,2)</f>
        <v>0</v>
      </c>
      <c r="P40" s="175">
        <v>0</v>
      </c>
      <c r="Q40" s="175">
        <f>ROUND(E40*P40,2)</f>
        <v>0</v>
      </c>
      <c r="R40" s="175"/>
      <c r="S40" s="175" t="s">
        <v>201</v>
      </c>
      <c r="T40" s="176" t="s">
        <v>202</v>
      </c>
      <c r="U40" s="160">
        <v>0</v>
      </c>
      <c r="V40" s="160">
        <f>ROUND(E40*U40,2)</f>
        <v>0</v>
      </c>
      <c r="W40" s="160"/>
      <c r="X40" s="160" t="s">
        <v>117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118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51" t="s">
        <v>496</v>
      </c>
      <c r="D41" s="252"/>
      <c r="E41" s="252"/>
      <c r="F41" s="252"/>
      <c r="G41" s="252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466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84" t="str">
        <f>C41</f>
        <v>Náklady spojené s publicitou projektu, zajištění informovanosti veřejnosti - především přímo dotčené stavbou, informační bilboard, ap.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47"/>
      <c r="D42" s="248"/>
      <c r="E42" s="248"/>
      <c r="F42" s="248"/>
      <c r="G42" s="248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122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0">
        <v>11</v>
      </c>
      <c r="B43" s="171" t="s">
        <v>497</v>
      </c>
      <c r="C43" s="179" t="s">
        <v>498</v>
      </c>
      <c r="D43" s="172" t="s">
        <v>465</v>
      </c>
      <c r="E43" s="173">
        <v>1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5"/>
      <c r="S43" s="175" t="s">
        <v>201</v>
      </c>
      <c r="T43" s="176" t="s">
        <v>202</v>
      </c>
      <c r="U43" s="160">
        <v>0</v>
      </c>
      <c r="V43" s="160">
        <f>ROUND(E43*U43,2)</f>
        <v>0</v>
      </c>
      <c r="W43" s="160"/>
      <c r="X43" s="160" t="s">
        <v>117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118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51" t="s">
        <v>499</v>
      </c>
      <c r="D44" s="252"/>
      <c r="E44" s="252"/>
      <c r="F44" s="252"/>
      <c r="G44" s="252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466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84" t="str">
        <f>C44</f>
        <v>Náklady spojené s dodržením podmínek uvedených dokumentech vyhlášené soutěže a dalších především obchodních podmínek smlouvy.</v>
      </c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47"/>
      <c r="D45" s="248"/>
      <c r="E45" s="248"/>
      <c r="F45" s="248"/>
      <c r="G45" s="248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122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x14ac:dyDescent="0.2">
      <c r="A46" s="3"/>
      <c r="B46" s="4"/>
      <c r="C46" s="181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v>15</v>
      </c>
      <c r="AF46">
        <v>21</v>
      </c>
      <c r="AG46" t="s">
        <v>98</v>
      </c>
    </row>
    <row r="47" spans="1:60" x14ac:dyDescent="0.2">
      <c r="A47" s="154"/>
      <c r="B47" s="155" t="s">
        <v>29</v>
      </c>
      <c r="C47" s="182"/>
      <c r="D47" s="156"/>
      <c r="E47" s="157"/>
      <c r="F47" s="157"/>
      <c r="G47" s="177">
        <f>G8+G26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f>SUMIF(L7:L45,AE46,G7:G45)</f>
        <v>0</v>
      </c>
      <c r="AF47">
        <f>SUMIF(L7:L45,AF46,G7:G45)</f>
        <v>0</v>
      </c>
      <c r="AG47" t="s">
        <v>461</v>
      </c>
    </row>
    <row r="48" spans="1:60" x14ac:dyDescent="0.2">
      <c r="C48" s="183"/>
      <c r="D48" s="10"/>
      <c r="AG48" t="s">
        <v>462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29">
    <mergeCell ref="C39:G39"/>
    <mergeCell ref="C41:G41"/>
    <mergeCell ref="C42:G42"/>
    <mergeCell ref="C44:G44"/>
    <mergeCell ref="C45:G45"/>
    <mergeCell ref="C38:G38"/>
    <mergeCell ref="C21:G21"/>
    <mergeCell ref="C22:G22"/>
    <mergeCell ref="C24:G24"/>
    <mergeCell ref="C25:G25"/>
    <mergeCell ref="C28:G28"/>
    <mergeCell ref="C29:G29"/>
    <mergeCell ref="C31:G31"/>
    <mergeCell ref="C32:G32"/>
    <mergeCell ref="C34:G34"/>
    <mergeCell ref="C35:G35"/>
    <mergeCell ref="C37:G37"/>
    <mergeCell ref="C19:G19"/>
    <mergeCell ref="A1:G1"/>
    <mergeCell ref="C2:G2"/>
    <mergeCell ref="C3:G3"/>
    <mergeCell ref="C4:G4"/>
    <mergeCell ref="C10:G10"/>
    <mergeCell ref="C11:G11"/>
    <mergeCell ref="C12:G12"/>
    <mergeCell ref="C14:G14"/>
    <mergeCell ref="C15:G15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SO100 101234 r0 Pol</vt:lpstr>
      <vt:lpstr>SO100 VNON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'SO100 101234 r0 Pol'!Názvy_tisku</vt:lpstr>
      <vt:lpstr>'SO100 VNON Pol'!Názvy_tisku</vt:lpstr>
      <vt:lpstr>oadresa</vt:lpstr>
      <vt:lpstr>Stavba!Objednatel</vt:lpstr>
      <vt:lpstr>Stavba!Objekt</vt:lpstr>
      <vt:lpstr>'SO100 101234 r0 Pol'!Oblast_tisku</vt:lpstr>
      <vt:lpstr>'SO100 VNON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bittnerova</cp:lastModifiedBy>
  <cp:lastPrinted>2020-03-07T13:28:05Z</cp:lastPrinted>
  <dcterms:created xsi:type="dcterms:W3CDTF">2009-04-08T07:15:50Z</dcterms:created>
  <dcterms:modified xsi:type="dcterms:W3CDTF">2020-04-06T09:36:04Z</dcterms:modified>
</cp:coreProperties>
</file>